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192"/>
  </bookViews>
  <sheets>
    <sheet name="Лист1" sheetId="1" r:id="rId1"/>
  </sheets>
  <definedNames>
    <definedName name="_xlnm.Print_Titles" localSheetId="0">Лист1!$6:$7</definedName>
    <definedName name="_xlnm.Print_Area" localSheetId="0">Лист1!$A$1:$K$164</definedName>
  </definedNames>
  <calcPr calcId="162913"/>
</workbook>
</file>

<file path=xl/calcChain.xml><?xml version="1.0" encoding="utf-8"?>
<calcChain xmlns="http://schemas.openxmlformats.org/spreadsheetml/2006/main">
  <c r="D142" i="1" l="1"/>
  <c r="E142" i="1"/>
  <c r="F142" i="1"/>
  <c r="G142" i="1"/>
  <c r="H142" i="1"/>
  <c r="I142" i="1"/>
  <c r="J142" i="1"/>
  <c r="C142" i="1"/>
  <c r="C39" i="1" l="1"/>
  <c r="C11" i="1"/>
  <c r="C9" i="1" s="1"/>
  <c r="F12" i="1" l="1"/>
  <c r="F39" i="1"/>
  <c r="F67" i="1"/>
  <c r="F97" i="1"/>
  <c r="F124" i="1"/>
  <c r="F135" i="1"/>
  <c r="F137" i="1"/>
  <c r="F139" i="1"/>
  <c r="F153" i="1"/>
  <c r="F155" i="1"/>
  <c r="F158" i="1"/>
  <c r="F161" i="1"/>
  <c r="F163" i="1"/>
  <c r="G39" i="1"/>
  <c r="H39" i="1"/>
  <c r="I39" i="1"/>
  <c r="J39" i="1"/>
  <c r="F10" i="1" l="1"/>
  <c r="F8" i="1" s="1"/>
  <c r="D163" i="1"/>
  <c r="E163" i="1"/>
  <c r="G163" i="1"/>
  <c r="H163" i="1"/>
  <c r="I163" i="1"/>
  <c r="J163" i="1"/>
  <c r="D161" i="1"/>
  <c r="E161" i="1"/>
  <c r="G161" i="1"/>
  <c r="H161" i="1"/>
  <c r="I161" i="1"/>
  <c r="J161" i="1"/>
  <c r="D158" i="1"/>
  <c r="E158" i="1"/>
  <c r="G158" i="1"/>
  <c r="H158" i="1"/>
  <c r="I158" i="1"/>
  <c r="J158" i="1"/>
  <c r="D155" i="1"/>
  <c r="E155" i="1"/>
  <c r="G155" i="1"/>
  <c r="H155" i="1"/>
  <c r="I155" i="1"/>
  <c r="J155" i="1"/>
  <c r="D153" i="1"/>
  <c r="E153" i="1"/>
  <c r="H153" i="1"/>
  <c r="I153" i="1"/>
  <c r="J153" i="1"/>
  <c r="D139" i="1"/>
  <c r="E139" i="1"/>
  <c r="G139" i="1"/>
  <c r="H139" i="1"/>
  <c r="I139" i="1"/>
  <c r="J139" i="1"/>
  <c r="D137" i="1"/>
  <c r="E137" i="1"/>
  <c r="G137" i="1"/>
  <c r="H137" i="1"/>
  <c r="I137" i="1"/>
  <c r="J137" i="1"/>
  <c r="D135" i="1"/>
  <c r="E135" i="1"/>
  <c r="G135" i="1"/>
  <c r="H135" i="1"/>
  <c r="I135" i="1"/>
  <c r="J135" i="1"/>
  <c r="D124" i="1"/>
  <c r="E124" i="1"/>
  <c r="G124" i="1"/>
  <c r="H124" i="1"/>
  <c r="I124" i="1"/>
  <c r="J124" i="1"/>
  <c r="D97" i="1"/>
  <c r="E97" i="1"/>
  <c r="H97" i="1"/>
  <c r="J97" i="1"/>
  <c r="D67" i="1"/>
  <c r="E67" i="1"/>
  <c r="H67" i="1"/>
  <c r="J67" i="1"/>
  <c r="D39" i="1"/>
  <c r="E39" i="1"/>
  <c r="D12" i="1"/>
  <c r="E12" i="1"/>
  <c r="G12" i="1"/>
  <c r="H12" i="1"/>
  <c r="H10" i="1" s="1"/>
  <c r="J12" i="1"/>
  <c r="D10" i="1" l="1"/>
  <c r="D8" i="1" s="1"/>
  <c r="E10" i="1"/>
  <c r="E8" i="1" s="1"/>
  <c r="H8" i="1"/>
  <c r="G10" i="1"/>
  <c r="J10" i="1"/>
  <c r="J8" i="1" s="1"/>
  <c r="G68" i="1" l="1"/>
  <c r="G67" i="1" s="1"/>
  <c r="C135" i="1" l="1"/>
  <c r="I106" i="1" l="1"/>
  <c r="I97" i="1" s="1"/>
  <c r="I95" i="1"/>
  <c r="I89" i="1"/>
  <c r="I12" i="1"/>
  <c r="I10" i="1" s="1"/>
  <c r="I67" i="1" l="1"/>
  <c r="I8" i="1" s="1"/>
  <c r="G153" i="1"/>
  <c r="G97" i="1" l="1"/>
  <c r="G8" i="1" s="1"/>
  <c r="C124" i="1" l="1"/>
  <c r="C153" i="1" l="1"/>
  <c r="C161" i="1" l="1"/>
  <c r="C12" i="1" l="1"/>
  <c r="C158" i="1" l="1"/>
  <c r="C155" i="1"/>
  <c r="C163" i="1"/>
  <c r="C97" i="1" l="1"/>
  <c r="C139" i="1" l="1"/>
  <c r="C137" i="1"/>
  <c r="C67" i="1"/>
  <c r="C10" i="1" l="1"/>
  <c r="C8" i="1" s="1"/>
</calcChain>
</file>

<file path=xl/sharedStrings.xml><?xml version="1.0" encoding="utf-8"?>
<sst xmlns="http://schemas.openxmlformats.org/spreadsheetml/2006/main" count="320" uniqueCount="309">
  <si>
    <t>№ п/п</t>
  </si>
  <si>
    <t>Наименование объекта, с указанием адреса</t>
  </si>
  <si>
    <t>ПСД</t>
  </si>
  <si>
    <t>ВСЕГО 
2022 г.</t>
  </si>
  <si>
    <t>4.1.</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</si>
  <si>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</si>
  <si>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</si>
  <si>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</si>
  <si>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</si>
  <si>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</si>
  <si>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</si>
  <si>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</si>
  <si>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</si>
  <si>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МКУ "Норильский городской архив"</t>
  </si>
  <si>
    <t>1.</t>
  </si>
  <si>
    <t>2.</t>
  </si>
  <si>
    <t>3.</t>
  </si>
  <si>
    <t>4.</t>
  </si>
  <si>
    <t>5.</t>
  </si>
  <si>
    <t>6.</t>
  </si>
  <si>
    <t>7.</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</si>
  <si>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</si>
  <si>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</si>
  <si>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</si>
  <si>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</si>
  <si>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 xml:space="preserve">Помещения Администрации города Норильска, г. Норильск, Центральный район, ул. Кирова, д. 29 (Отдел охраны труда) </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</si>
  <si>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</si>
  <si>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</si>
  <si>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</si>
  <si>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</si>
  <si>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</si>
  <si>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</si>
  <si>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</si>
  <si>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</si>
  <si>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</si>
  <si>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2, г. Норильск, Центральный район, ул. Югославская, д.14</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</si>
  <si>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</si>
  <si>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</si>
  <si>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</si>
  <si>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Помещения МБУ "Централизованная библиотечная система", филиал № 8, г. Норильск, район Кайеркан , ул. Строительная, д. 2 А</t>
  </si>
  <si>
    <t>Помещения МБУ "Централизованная библиотечная система", филиал № 10, г. Норильск, район Кайеркан , ул. Строительная, д. 2 А</t>
  </si>
  <si>
    <t>Помещения МБУ "ЦБС", Снежногорский филиал, пос. Снежногорск, ул. Хантайская Набережная, д. 1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</si>
  <si>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</si>
  <si>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</si>
  <si>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Помещения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</si>
  <si>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</si>
  <si>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Помещения МБУ "Музейно-выставочный комплекс "Музей Норильска", г. Норильск, Центральный район, ул. Б. Хмельницкого, д. 1, пом. 81</t>
  </si>
  <si>
    <t>Здание МБУК "Городской центр культуры", г. Норильск, Центральный район, ул. Орджоникидзе, д. 15</t>
  </si>
  <si>
    <t>Помещения МБУК "ГЦК", Снежногорский филиал, пос. Снежногорск, ул. Хантайская Набережная, д. 10</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</si>
  <si>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</si>
  <si>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</si>
  <si>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</si>
  <si>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17А</t>
  </si>
  <si>
    <t>Помещения МУ "Управление по делам культуры и искусства Администрации города Норильска", г. Норильск, Центральный район, ул. Пушкина, д. 12</t>
  </si>
  <si>
    <t>МУ "Управление жилищного фонда Администрации города Норильска"</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</si>
  <si>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</si>
  <si>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</si>
  <si>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</si>
  <si>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</si>
  <si>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пр-д Котульского, д. 7</t>
  </si>
  <si>
    <t>Здание МБДОУ "Детский сад № 59 "Золушка", корп. 1, г. Норильск, Центральный район, ул. Московская, д. 27</t>
  </si>
  <si>
    <t>Здание МБДОУ "Детский сад № 68 "Ладушки", корп. 1, г. Норильск, Центральный район, ул. Московская, д. 10</t>
  </si>
  <si>
    <t>Здание МБДОУ "Детский сад № 66 "Радость", г. Норильск, Центральный район, ул. Нансена, д. 10</t>
  </si>
  <si>
    <t>Здание МБДОУ "Детский сад № 73 "Веселые человечки", г. Норильск, Центральный район, ул. Комсомольская, д. 21</t>
  </si>
  <si>
    <t>Здание МБДОУ "Детский сад № 75 "Зайчонок", г. Норильск, район Кайеркан, ул. Первомайская, д. 36</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</si>
  <si>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</si>
  <si>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</si>
  <si>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Помещения МБДОУ "Детский сад № 82 "Сказка", корп. 2, г. Норильск, Центральный район, ул. Комсомольская, д. 18</t>
  </si>
  <si>
    <t>Здание МБДОУ "Детский сад № 90 "Цветик-семицветик", г. Норильск, Центральный район, ул. Талнахская, д. 1 А</t>
  </si>
  <si>
    <t>Здание МБДОУ "Детский сад № 97 "Светлица", г. Норильск, Центральный район, ул. Хантайская, д. 35</t>
  </si>
  <si>
    <t>Здание МБОУ "Гимназия № 1", корп. 1, г. Норильск, Центральный район, ул. Кирова, д. 30</t>
  </si>
  <si>
    <t>Здание МБОУ "Гимназия № 1", корп. 2, г. Норильск, Центральный район, ул. Талнахская, д. 23</t>
  </si>
  <si>
    <t>Здание МБОУ "Гимназия № 1", корп. 3, г. Норильск, Центральный район, ул. Талнахская, д. 23, строение 1</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</si>
  <si>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</si>
  <si>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</si>
  <si>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МАОУ "Гимназия № 48", г. Норильск, район Талнах, ул. Бауманская, д. 15</t>
  </si>
  <si>
    <t>Здание МБОУ "СШ № 1", корп. 1, г. Норильск, Центральный район, ул. Комсомольская, д. 6</t>
  </si>
  <si>
    <t>Здание МБОУ "СШ № 1", корп. 2, г. Норильск, Центральный район, ул. Севастопольская, д. 8 А</t>
  </si>
  <si>
    <t>Здание МБОУ "СШ № 3", г. Норильск, Центральный район, ул. Советская, д. 5</t>
  </si>
  <si>
    <t>Здание МБОУ "СШ № 6", г. Норильск, Центральный район, ул. Комсомольская,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</si>
  <si>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</si>
  <si>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</si>
  <si>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</si>
  <si>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</si>
  <si>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29", г. Норильск, Центральный район, ул. Павлова, д. 21 А</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</si>
  <si>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</si>
  <si>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</si>
  <si>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</si>
  <si>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</si>
  <si>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</si>
  <si>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41", корп. 1, г. Норильск, Центральный район, ул. Озерная, д. 25</t>
  </si>
  <si>
    <t>Здания МБУ ДО "СДЮТиЭ" СОК Оганер, г. Норильск, Центральный район, ул. Вальковская, д. 18</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</si>
  <si>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</si>
  <si>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</si>
  <si>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МКУ "Управление земельных и имущественных отношений"</t>
  </si>
  <si>
    <r>
      <rPr>
        <b/>
        <sz val="12"/>
        <rFont val="Times New Roman"/>
        <family val="1"/>
        <charset val="204"/>
      </rPr>
      <t>2020</t>
    </r>
    <r>
      <rPr>
        <sz val="12"/>
        <rFont val="Times New Roman"/>
        <family val="1"/>
        <charset val="204"/>
      </rPr>
      <t xml:space="preserve"> - разработка ПСД на замену системы отопления </t>
    </r>
  </si>
  <si>
    <r>
      <rPr>
        <b/>
        <sz val="12"/>
        <rFont val="Times New Roman"/>
        <family val="1"/>
        <charset val="204"/>
      </rPr>
      <t xml:space="preserve">2020 </t>
    </r>
    <r>
      <rPr>
        <sz val="12"/>
        <rFont val="Times New Roman"/>
        <family val="1"/>
        <charset val="204"/>
      </rPr>
      <t xml:space="preserve">- ремонт крыльца запасного выхода </t>
    </r>
    <r>
      <rPr>
        <b/>
        <sz val="11"/>
        <rFont val="Times New Roman"/>
        <family val="1"/>
        <charset val="204"/>
      </rPr>
      <t/>
    </r>
  </si>
  <si>
    <r>
      <rPr>
        <b/>
        <sz val="12"/>
        <rFont val="Times New Roman"/>
        <family val="1"/>
        <charset val="204"/>
      </rPr>
      <t>2022</t>
    </r>
    <r>
      <rPr>
        <sz val="12"/>
        <rFont val="Times New Roman"/>
        <family val="1"/>
        <charset val="204"/>
      </rPr>
      <t xml:space="preserve"> - замена оконных блоков</t>
    </r>
  </si>
  <si>
    <r>
      <rPr>
        <b/>
        <sz val="12"/>
        <rFont val="Times New Roman"/>
        <family val="1"/>
        <charset val="204"/>
      </rPr>
      <t>2023</t>
    </r>
    <r>
      <rPr>
        <sz val="12"/>
        <rFont val="Times New Roman"/>
        <family val="1"/>
        <charset val="204"/>
      </rPr>
      <t xml:space="preserve"> - замена системы водоснабжения, включая разводку, стояки подводки и замену санитарных приборов </t>
    </r>
  </si>
  <si>
    <t>Здание МБДОУ "Детский сад № 86 "Брусничка", г. Норильск, район Талнах, ул. Бауманская, д. 23</t>
  </si>
  <si>
    <t>МУ "Управление имущества Администрации города Норильска"</t>
  </si>
  <si>
    <t>Нежилое помещение, расположенное по адресу: г. Норильск, район Центральный, ул. Талнахская, д. 69, пом. 120</t>
  </si>
  <si>
    <t>Нежилое помещение, расположенное по адресу: г. Норильск, район Центральный, ул. Нансена, д. 54, пом. 122</t>
  </si>
  <si>
    <r>
      <rPr>
        <b/>
        <sz val="12"/>
        <rFont val="Times New Roman"/>
        <family val="1"/>
        <charset val="204"/>
      </rPr>
      <t>2021</t>
    </r>
    <r>
      <rPr>
        <sz val="12"/>
        <rFont val="Times New Roman"/>
        <family val="1"/>
        <charset val="204"/>
      </rPr>
      <t xml:space="preserve"> - ремонт помещения</t>
    </r>
  </si>
  <si>
    <r>
      <rPr>
        <b/>
        <sz val="12"/>
        <rFont val="Times New Roman"/>
        <family val="1"/>
        <charset val="204"/>
      </rPr>
      <t>2021</t>
    </r>
    <r>
      <rPr>
        <sz val="12"/>
        <rFont val="Times New Roman"/>
        <family val="1"/>
        <charset val="204"/>
      </rPr>
      <t xml:space="preserve"> - ремонт помещений</t>
    </r>
  </si>
  <si>
    <t>Помещения Управления информатизации и связи, г. Норильск, Центральный район, пл. Металлургов, д. 1</t>
  </si>
  <si>
    <r>
      <rPr>
        <b/>
        <sz val="12"/>
        <rFont val="Times New Roman"/>
        <family val="1"/>
        <charset val="204"/>
      </rPr>
      <t>2021</t>
    </r>
    <r>
      <rPr>
        <sz val="12"/>
        <rFont val="Times New Roman"/>
        <family val="1"/>
        <charset val="204"/>
      </rPr>
      <t xml:space="preserve"> - разработка ПСД на установку системы видеонаблюдения</t>
    </r>
  </si>
  <si>
    <r>
      <rPr>
        <b/>
        <sz val="12"/>
        <rFont val="Times New Roman"/>
        <family val="1"/>
        <charset val="204"/>
      </rPr>
      <t>2022</t>
    </r>
    <r>
      <rPr>
        <sz val="12"/>
        <rFont val="Times New Roman"/>
        <family val="1"/>
        <charset val="204"/>
      </rPr>
      <t xml:space="preserve"> - ремонт бассейна</t>
    </r>
  </si>
  <si>
    <r>
      <rPr>
        <b/>
        <sz val="12"/>
        <rFont val="Times New Roman"/>
        <family val="1"/>
        <charset val="204"/>
      </rPr>
      <t>2020</t>
    </r>
    <r>
      <rPr>
        <sz val="12"/>
        <rFont val="Times New Roman"/>
        <family val="1"/>
        <charset val="204"/>
      </rPr>
      <t xml:space="preserve"> - замена оконных блоков</t>
    </r>
    <r>
      <rPr>
        <b/>
        <sz val="12"/>
        <rFont val="Times New Roman"/>
        <family val="1"/>
        <charset val="204"/>
      </rPr>
      <t xml:space="preserve">
2022</t>
    </r>
    <r>
      <rPr>
        <sz val="12"/>
        <rFont val="Times New Roman"/>
        <family val="1"/>
        <charset val="204"/>
      </rPr>
      <t xml:space="preserve"> - разработка ПСД на модернизацию системы вентиляции</t>
    </r>
  </si>
  <si>
    <t>Здание МБУ ДО "СЮТ", г. Норильск, Центральный район, ул. Орджоникидзе, д. 14 А</t>
  </si>
  <si>
    <r>
      <rPr>
        <b/>
        <sz val="12"/>
        <rFont val="Times New Roman"/>
        <family val="1"/>
        <charset val="204"/>
      </rPr>
      <t>2020</t>
    </r>
    <r>
      <rPr>
        <sz val="12"/>
        <rFont val="Times New Roman"/>
        <family val="1"/>
        <charset val="204"/>
      </rPr>
      <t xml:space="preserve"> - ремонт центрального крыльца </t>
    </r>
  </si>
  <si>
    <t>Здание МБУ "Дворец спорта "Арктика", г. Норильск, Центральный район, ул. Комсомольская, д. 13 ("Плавательный бассейн г. Норильск")</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</si>
  <si>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</si>
  <si>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</si>
  <si>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Строителей, д. 23 ("Спортивный зал "ГОРНЯК")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</si>
  <si>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</si>
  <si>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</si>
  <si>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</si>
  <si>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</si>
  <si>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</si>
  <si>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"Лыжная база "Оль-Гуль", г. Норильск, Вальковское шоссе</t>
  </si>
  <si>
    <t>Здание МБУ "Спортивный комплекс "Талнах", г. Норильск, район Талнах, ул. Новая, д. 11 А ("СОЦ" "ВОСТОК")</t>
  </si>
  <si>
    <t>Объект МБУ "Спортивный комплекс "Талнах" Горнолыжная база "Гора отдельная", г. Норильск, район Талнах, д. 5, 5 А, 5 Б</t>
  </si>
  <si>
    <t>Нежилое отдельно стоящее здание (Красноярский край, город Норильск, район Талнах, ул. Космонавтов, зд. 15 А) муниципального бюджетного учреждения "Спортивный комплекс "Талнах"</t>
  </si>
  <si>
    <t>Здание МБУ "Спортивный комплекс "Кайеркан", г. Норильск, район Кайеркан, ул. Надеждинская, д. 3 А (Дом спорта)</t>
  </si>
  <si>
    <t>Помещения МБУ "Молодежный центр", г. Норильск, район Кайеркан, ул. Школьная, д. 10</t>
  </si>
  <si>
    <t>Помещения МБУ "Молодежный центр", г. Норильск, район Талнах, ул. М. Кравца, д. 22</t>
  </si>
  <si>
    <t>Здание МБУ "Молодежный центр", г. Норильск, Центральный район, ул. Советская, д. 9</t>
  </si>
  <si>
    <t>Помещения Управления по спорту Администрации города Норильска, г. Норильск, Центральный район, ул. Комсомольская, д. 4</t>
  </si>
  <si>
    <t>Здание МБУ "Спортивный комплекс "Талнах", г. Норильск, район Талнах, ул. Таймырская, д. 10</t>
  </si>
  <si>
    <t>Здание МБУ "Спортивный комплекс "Кайеркан", г. Норильск, район Кайеркан, ул. Надеждинская, д. 5 ("Ледовый Дворец спорта")</t>
  </si>
  <si>
    <t>Помещения Администрации города Норильска, г. Норильск, Центральный район, ул. Б. Хмельницкого, д. 18 (Контрольно-ревизионный отдел)</t>
  </si>
  <si>
    <t>Помещения Администрации города Норильска, г. Норильск, Центральный район, ул. Б. Хмельницкого, д. 18</t>
  </si>
  <si>
    <t>Нежилое отдельно стоящее здание, расположенное по адресу: г. Норильск, Центральный район, ул. Б. Хмельницкого, д. 18</t>
  </si>
  <si>
    <t>Часть гаража-стоянки а/к № 3, гараж-стоянка и АБК а/к № 3, г. Норильск, район Талнах, район шахты "Маяк" рудника "Комсомольский", автоколонна № 3 МУП "НПОПАТ", район строения 1</t>
  </si>
  <si>
    <t xml:space="preserve">АБК, участок капитального ремонта (УКР), гараж-стоянка автоколонны № 4, нефтеловушка а/к № 4, Красноярский край, г. Норильск, район Центральный, 14 км автодороги Норильск-Алыкель, район НМЗ, строение 31 </t>
  </si>
  <si>
    <t xml:space="preserve">АБК с гаражами, Красноярский край, г. Норильск, район Центральный, ул. Октябрьская, д. 1 В </t>
  </si>
  <si>
    <t>Помещения Управления жилищного фонда Администрации города Норильска,  г. Норильск, Центральный район, ул. Талнахская, д. 40</t>
  </si>
  <si>
    <t>Помещения Управления жилищного фонда Администрации города Норильска, г. Норильск, Центральный район, просп. Ленинский  д. 40, корп. 4</t>
  </si>
  <si>
    <t>Здание МКУ "Норильский городской архив", г. Норильск, Центральный район, ул. Мира, д. 1 А</t>
  </si>
  <si>
    <t>МБУ "Автохозяйство"</t>
  </si>
  <si>
    <t xml:space="preserve">Нежилое отдельно стоящее здание, расположенное по адресу: г. Норильск, Центральный район, ул. 50 лет Октября, зд. 20 </t>
  </si>
  <si>
    <t>Помещения МКУ "Норильский городской архив", г. Норильск, Центральный район, ул. Пушкина, д. 12</t>
  </si>
  <si>
    <t>Помещения Управления имущества Администрации города Норильска, г. Норильск, Центральный район, просп. Ленинский, д. 23 А</t>
  </si>
  <si>
    <r>
      <rPr>
        <b/>
        <sz val="12"/>
        <rFont val="Times New Roman"/>
        <family val="1"/>
        <charset val="204"/>
      </rPr>
      <t xml:space="preserve">2020 </t>
    </r>
    <r>
      <rPr>
        <sz val="12"/>
        <rFont val="Times New Roman"/>
        <family val="1"/>
        <charset val="204"/>
      </rPr>
      <t>- монтаж системы "теплый пол" в 2-х группах</t>
    </r>
  </si>
  <si>
    <t xml:space="preserve">Здание МБУ "Дворец спорта "Арктика", г. Норильск, Центральный район, ул. Набережная Урванцева, д. 53 </t>
  </si>
  <si>
    <r>
      <rPr>
        <b/>
        <sz val="12"/>
        <rFont val="Times New Roman"/>
        <family val="1"/>
        <charset val="204"/>
      </rPr>
      <t>2020</t>
    </r>
    <r>
      <rPr>
        <sz val="12"/>
        <rFont val="Times New Roman"/>
        <family val="1"/>
        <charset val="204"/>
      </rPr>
      <t xml:space="preserve"> - разработка ПСД для перехода на закрытую систему горячего водоснабжения  </t>
    </r>
  </si>
  <si>
    <r>
      <rPr>
        <b/>
        <sz val="12"/>
        <rFont val="Times New Roman"/>
        <family val="1"/>
        <charset val="204"/>
      </rPr>
      <t xml:space="preserve">2020 </t>
    </r>
    <r>
      <rPr>
        <sz val="12"/>
        <rFont val="Times New Roman"/>
        <family val="1"/>
        <charset val="204"/>
      </rPr>
      <t xml:space="preserve">- разработка ПСД для перехода на закрытую систему горячего водоснабжения   </t>
    </r>
  </si>
  <si>
    <r>
      <rPr>
        <b/>
        <sz val="12"/>
        <rFont val="Times New Roman"/>
        <family val="1"/>
        <charset val="204"/>
      </rPr>
      <t>2020</t>
    </r>
    <r>
      <rPr>
        <sz val="12"/>
        <rFont val="Times New Roman"/>
        <family val="1"/>
        <charset val="204"/>
      </rPr>
      <t xml:space="preserve"> - разработка ПСД для перехода на закрытую систему горячего водоснабжения     </t>
    </r>
  </si>
  <si>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</si>
  <si>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</si>
  <si>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r>
      <rPr>
        <b/>
        <sz val="12"/>
        <rFont val="Times New Roman"/>
        <family val="1"/>
        <charset val="204"/>
      </rPr>
      <t>2021</t>
    </r>
    <r>
      <rPr>
        <sz val="12"/>
        <rFont val="Times New Roman"/>
        <family val="1"/>
        <charset val="204"/>
      </rPr>
      <t xml:space="preserve"> - ремонт бассейна                                                                      </t>
    </r>
  </si>
  <si>
    <t>Здание МБДОУ "Детский сад № 82 "Сказка", корп. 1, г. Норильск, Центральный район, ул. Советская, д. 8 А</t>
  </si>
  <si>
    <t>МКУ "Норильскавтодор"</t>
  </si>
  <si>
    <t>Здание МКУ "Норильскавтодор", г. Норильск, Центральный район, ул. Талнахская, д. 3</t>
  </si>
  <si>
    <r>
      <rPr>
        <b/>
        <sz val="12"/>
        <rFont val="Times New Roman"/>
        <family val="1"/>
        <charset val="204"/>
      </rPr>
      <t>2020</t>
    </r>
    <r>
      <rPr>
        <sz val="12"/>
        <rFont val="Times New Roman"/>
        <family val="1"/>
        <charset val="204"/>
      </rPr>
      <t xml:space="preserve"> - ремонт въездного пандуса </t>
    </r>
  </si>
  <si>
    <t>ВСЕГО РАСХОДЫ НА ТЕКУЩИЙ РЕМОНТ</t>
  </si>
  <si>
    <t>Здание МБДОУ  "Детский сад № 32 "Снегирек", г. Норильск, Центральный район, ул. Севастопольская, д. 7 В</t>
  </si>
  <si>
    <r>
      <rPr>
        <b/>
        <sz val="12"/>
        <rFont val="Times New Roman"/>
        <family val="1"/>
        <charset val="204"/>
      </rPr>
      <t>2021</t>
    </r>
    <r>
      <rPr>
        <sz val="12"/>
        <rFont val="Times New Roman"/>
        <family val="1"/>
        <charset val="204"/>
      </rPr>
      <t xml:space="preserve"> - ремонт малого спортивного зала  
</t>
    </r>
    <r>
      <rPr>
        <b/>
        <sz val="12"/>
        <rFont val="Times New Roman"/>
        <family val="1"/>
        <charset val="204"/>
      </rPr>
      <t xml:space="preserve">2022 </t>
    </r>
    <r>
      <rPr>
        <sz val="12"/>
        <rFont val="Times New Roman"/>
        <family val="1"/>
        <charset val="204"/>
      </rPr>
      <t xml:space="preserve">- организация пищеблока по проекту, разработанному в 2017 году 
</t>
    </r>
    <r>
      <rPr>
        <b/>
        <sz val="12"/>
        <rFont val="Times New Roman"/>
        <family val="1"/>
        <charset val="204"/>
      </rPr>
      <t>2023</t>
    </r>
    <r>
      <rPr>
        <sz val="12"/>
        <rFont val="Times New Roman"/>
        <family val="1"/>
        <charset val="204"/>
      </rPr>
      <t xml:space="preserve"> - замена конструкций центрального крыльца по проекту</t>
    </r>
  </si>
  <si>
    <r>
      <rPr>
        <b/>
        <sz val="12"/>
        <rFont val="Times New Roman"/>
        <family val="1"/>
        <charset val="204"/>
      </rPr>
      <t>2023</t>
    </r>
    <r>
      <rPr>
        <sz val="12"/>
        <rFont val="Times New Roman"/>
        <family val="1"/>
        <charset val="204"/>
      </rPr>
      <t xml:space="preserve"> - ремонт центрального крыльца (2 000,0 тыс. руб.), ремонт кабинетов (1 000,0 тыс. руб.)</t>
    </r>
  </si>
  <si>
    <t>Здание МБУ ДО "Норильская детская школа искусств", г. Норильск, Центральный район, ул. Набережная Урванцева, 29 ("Артистенок")</t>
  </si>
  <si>
    <t>Здание МБУ "Дворец спорта "Арктика", г. Норильск, Центральный район, ул. Комсомольская, д. 46 А ("Крытый каток "Льдинка")</t>
  </si>
  <si>
    <r>
      <rPr>
        <b/>
        <sz val="12"/>
        <rFont val="Times New Roman"/>
        <family val="1"/>
        <charset val="204"/>
      </rPr>
      <t xml:space="preserve">2022 </t>
    </r>
    <r>
      <rPr>
        <sz val="12"/>
        <rFont val="Times New Roman"/>
        <family val="1"/>
        <charset val="204"/>
      </rPr>
      <t xml:space="preserve">- разработка ПСД на монтаж системы видеонаблюдения 
</t>
    </r>
    <r>
      <rPr>
        <b/>
        <sz val="12"/>
        <rFont val="Times New Roman"/>
        <family val="1"/>
        <charset val="204"/>
      </rPr>
      <t xml:space="preserve">2023 </t>
    </r>
    <r>
      <rPr>
        <sz val="12"/>
        <rFont val="Times New Roman"/>
        <family val="1"/>
        <charset val="204"/>
      </rPr>
      <t>- монтаж системы видеонаблюдения (350 тыс. руб.),  разработка ПСД (50,0 тыс. руб.) и монтаж системы АПС и СОУЭ (500 тыс. руб.)</t>
    </r>
  </si>
  <si>
    <r>
      <rPr>
        <b/>
        <sz val="12"/>
        <rFont val="Times New Roman"/>
        <family val="1"/>
        <charset val="204"/>
      </rPr>
      <t xml:space="preserve">2022 </t>
    </r>
    <r>
      <rPr>
        <sz val="12"/>
        <rFont val="Times New Roman"/>
        <family val="1"/>
        <charset val="204"/>
      </rPr>
      <t>- ремонт запасных выходов и технических помещений</t>
    </r>
  </si>
  <si>
    <r>
      <rPr>
        <b/>
        <sz val="12"/>
        <rFont val="Times New Roman"/>
        <family val="1"/>
        <charset val="204"/>
      </rPr>
      <t>2020</t>
    </r>
    <r>
      <rPr>
        <sz val="12"/>
        <rFont val="Times New Roman"/>
        <family val="1"/>
        <charset val="204"/>
      </rPr>
      <t xml:space="preserve"> - замена подшивного потолка в коридорах 3, 4 этажей                                                                                                                    </t>
    </r>
    <r>
      <rPr>
        <b/>
        <sz val="12"/>
        <rFont val="Times New Roman"/>
        <family val="1"/>
        <charset val="204"/>
      </rPr>
      <t xml:space="preserve">   2021 </t>
    </r>
    <r>
      <rPr>
        <sz val="12"/>
        <rFont val="Times New Roman"/>
        <family val="1"/>
        <charset val="204"/>
      </rPr>
      <t xml:space="preserve">- ремонт крылец </t>
    </r>
  </si>
  <si>
    <r>
      <t xml:space="preserve">2022 </t>
    </r>
    <r>
      <rPr>
        <sz val="12"/>
        <rFont val="Times New Roman"/>
        <family val="1"/>
        <charset val="204"/>
      </rPr>
      <t xml:space="preserve">- устройство отмостки по периметру здания 
</t>
    </r>
    <r>
      <rPr>
        <b/>
        <sz val="12"/>
        <rFont val="Times New Roman"/>
        <family val="1"/>
        <charset val="204"/>
      </rPr>
      <t/>
    </r>
  </si>
  <si>
    <r>
      <rPr>
        <b/>
        <sz val="12"/>
        <rFont val="Times New Roman"/>
        <family val="1"/>
        <charset val="204"/>
      </rPr>
      <t>2022</t>
    </r>
    <r>
      <rPr>
        <sz val="12"/>
        <rFont val="Times New Roman"/>
        <family val="1"/>
        <charset val="204"/>
      </rPr>
      <t xml:space="preserve"> - ремонт помещения</t>
    </r>
  </si>
  <si>
    <t>Помещения МАУ "ИЦ "Норильские новости", г. Норильск, Центральный район, промплощадка ЗЖБИ, строение 12</t>
  </si>
  <si>
    <r>
      <rPr>
        <b/>
        <sz val="12"/>
        <rFont val="Times New Roman"/>
        <family val="1"/>
        <charset val="204"/>
      </rPr>
      <t>2021</t>
    </r>
    <r>
      <rPr>
        <sz val="12"/>
        <rFont val="Times New Roman"/>
        <family val="1"/>
        <charset val="204"/>
      </rPr>
      <t xml:space="preserve"> - разработка ПСД на установку систем АПТ, АПС и СОУЭ</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</si>
  <si>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t>
    </r>
  </si>
  <si>
    <r>
      <rPr>
        <b/>
        <sz val="12"/>
        <rFont val="Times New Roman"/>
        <family val="1"/>
        <charset val="204"/>
      </rPr>
      <t>2020</t>
    </r>
    <r>
      <rPr>
        <sz val="12"/>
        <rFont val="Times New Roman"/>
        <family val="1"/>
        <charset val="204"/>
      </rPr>
      <t xml:space="preserve"> - вскрытие провала, дополнительная отсыпка, ремонт асфальтового покрытия
</t>
    </r>
    <r>
      <rPr>
        <b/>
        <sz val="12"/>
        <rFont val="Times New Roman"/>
        <family val="1"/>
        <charset val="204"/>
      </rPr>
      <t xml:space="preserve">2021 </t>
    </r>
    <r>
      <rPr>
        <sz val="12"/>
        <rFont val="Times New Roman"/>
        <family val="1"/>
        <charset val="204"/>
      </rPr>
      <t>- частичный ремонт мягкой кровли</t>
    </r>
  </si>
  <si>
    <r>
      <rPr>
        <b/>
        <sz val="12"/>
        <rFont val="Times New Roman"/>
        <family val="1"/>
        <charset val="204"/>
      </rPr>
      <t>2022</t>
    </r>
    <r>
      <rPr>
        <sz val="12"/>
        <rFont val="Times New Roman"/>
        <family val="1"/>
        <charset val="204"/>
      </rPr>
      <t xml:space="preserve"> - ремонт системы приточной вентиляции                                                                             </t>
    </r>
  </si>
  <si>
    <r>
      <rPr>
        <b/>
        <sz val="12"/>
        <rFont val="Times New Roman"/>
        <family val="1"/>
        <charset val="204"/>
      </rPr>
      <t xml:space="preserve">2020 </t>
    </r>
    <r>
      <rPr>
        <sz val="12"/>
        <rFont val="Times New Roman"/>
        <family val="1"/>
        <charset val="204"/>
      </rPr>
      <t>- замена кабельных линий наружного освещения</t>
    </r>
  </si>
  <si>
    <r>
      <rPr>
        <b/>
        <sz val="12"/>
        <rFont val="Times New Roman"/>
        <family val="1"/>
        <charset val="204"/>
      </rPr>
      <t>2020</t>
    </r>
    <r>
      <rPr>
        <sz val="12"/>
        <rFont val="Times New Roman"/>
        <family val="1"/>
        <charset val="204"/>
      </rPr>
      <t xml:space="preserve"> - замена оконных блоков
</t>
    </r>
    <r>
      <rPr>
        <b/>
        <sz val="12"/>
        <rFont val="Times New Roman"/>
        <family val="1"/>
        <charset val="204"/>
      </rPr>
      <t>2021</t>
    </r>
    <r>
      <rPr>
        <sz val="12"/>
        <rFont val="Times New Roman"/>
        <family val="1"/>
        <charset val="204"/>
      </rPr>
      <t xml:space="preserve"> - выполнение мероприятий по переходу на закрытую систему горячего водоснабжения по проекту, разработанному в 2019 году</t>
    </r>
  </si>
  <si>
    <r>
      <rPr>
        <b/>
        <sz val="12"/>
        <rFont val="Times New Roman"/>
        <family val="1"/>
        <charset val="204"/>
      </rPr>
      <t>2023</t>
    </r>
    <r>
      <rPr>
        <sz val="12"/>
        <rFont val="Times New Roman"/>
        <family val="1"/>
        <charset val="204"/>
      </rPr>
      <t xml:space="preserve"> - ремонт крылец</t>
    </r>
  </si>
  <si>
    <r>
      <rPr>
        <b/>
        <sz val="12"/>
        <rFont val="Times New Roman"/>
        <family val="1"/>
        <charset val="204"/>
      </rPr>
      <t>2022</t>
    </r>
    <r>
      <rPr>
        <sz val="12"/>
        <rFont val="Times New Roman"/>
        <family val="1"/>
        <charset val="204"/>
      </rPr>
      <t xml:space="preserve"> - ремонт кровли </t>
    </r>
  </si>
  <si>
    <r>
      <rPr>
        <b/>
        <sz val="12"/>
        <rFont val="Times New Roman"/>
        <family val="1"/>
        <charset val="204"/>
      </rPr>
      <t>2022</t>
    </r>
    <r>
      <rPr>
        <sz val="12"/>
        <rFont val="Times New Roman"/>
        <family val="1"/>
        <charset val="204"/>
      </rPr>
      <t xml:space="preserve"> - восстановление покрытия пола в 4-х буфетных, 3-х туалетных комнатах, цехах пищеблока</t>
    </r>
  </si>
  <si>
    <r>
      <rPr>
        <b/>
        <sz val="12"/>
        <rFont val="Times New Roman"/>
        <family val="1"/>
        <charset val="204"/>
      </rPr>
      <t xml:space="preserve">2023 </t>
    </r>
    <r>
      <rPr>
        <sz val="12"/>
        <rFont val="Times New Roman"/>
        <family val="1"/>
        <charset val="204"/>
      </rPr>
      <t>- утепление плит цокольного перекрытия</t>
    </r>
  </si>
  <si>
    <r>
      <rPr>
        <b/>
        <sz val="12"/>
        <rFont val="Times New Roman"/>
        <family val="1"/>
        <charset val="204"/>
      </rPr>
      <t>2020</t>
    </r>
    <r>
      <rPr>
        <sz val="12"/>
        <rFont val="Times New Roman"/>
        <family val="1"/>
        <charset val="204"/>
      </rPr>
      <t xml:space="preserve"> - ремонт крыльца центрального входа
</t>
    </r>
    <r>
      <rPr>
        <b/>
        <sz val="12"/>
        <rFont val="Times New Roman"/>
        <family val="1"/>
        <charset val="204"/>
      </rPr>
      <t xml:space="preserve">2022 </t>
    </r>
    <r>
      <rPr>
        <sz val="12"/>
        <rFont val="Times New Roman"/>
        <family val="1"/>
        <charset val="204"/>
      </rPr>
      <t>- ремонт помещений прачечной, ремонт крыльца центрального входа</t>
    </r>
  </si>
  <si>
    <r>
      <rPr>
        <b/>
        <sz val="12"/>
        <rFont val="Times New Roman"/>
        <family val="1"/>
        <charset val="204"/>
      </rPr>
      <t>2023</t>
    </r>
    <r>
      <rPr>
        <sz val="12"/>
        <rFont val="Times New Roman"/>
        <family val="1"/>
        <charset val="204"/>
      </rPr>
      <t xml:space="preserve"> - ремонт кровли</t>
    </r>
  </si>
  <si>
    <r>
      <rPr>
        <b/>
        <sz val="12"/>
        <rFont val="Times New Roman"/>
        <family val="1"/>
        <charset val="204"/>
      </rPr>
      <t>2020</t>
    </r>
    <r>
      <rPr>
        <sz val="12"/>
        <rFont val="Times New Roman"/>
        <family val="1"/>
        <charset val="204"/>
      </rPr>
      <t xml:space="preserve"> - ремонт конструкций центрального крыльца, ремонт запасного и загрузочного крылец</t>
    </r>
  </si>
  <si>
    <r>
      <rPr>
        <b/>
        <sz val="12"/>
        <rFont val="Times New Roman"/>
        <family val="1"/>
        <charset val="204"/>
      </rPr>
      <t>2020</t>
    </r>
    <r>
      <rPr>
        <sz val="12"/>
        <rFont val="Times New Roman"/>
        <family val="1"/>
        <charset val="204"/>
      </rPr>
      <t xml:space="preserve"> - ремонт и замена конструкций крылец запасных выходов
</t>
    </r>
    <r>
      <rPr>
        <b/>
        <sz val="12"/>
        <rFont val="Times New Roman"/>
        <family val="1"/>
        <charset val="204"/>
      </rPr>
      <t>2022</t>
    </r>
    <r>
      <rPr>
        <sz val="12"/>
        <rFont val="Times New Roman"/>
        <family val="1"/>
        <charset val="204"/>
      </rPr>
      <t xml:space="preserve"> - замена оконных блоков</t>
    </r>
  </si>
  <si>
    <r>
      <rPr>
        <b/>
        <sz val="12"/>
        <rFont val="Times New Roman"/>
        <family val="1"/>
        <charset val="204"/>
      </rPr>
      <t>2022</t>
    </r>
    <r>
      <rPr>
        <sz val="12"/>
        <rFont val="Times New Roman"/>
        <family val="1"/>
        <charset val="204"/>
      </rPr>
      <t xml:space="preserve"> - организация пищеблока по проекту, разработанному в 2017 году </t>
    </r>
  </si>
  <si>
    <r>
      <rPr>
        <b/>
        <sz val="12"/>
        <rFont val="Times New Roman"/>
        <family val="1"/>
        <charset val="204"/>
      </rPr>
      <t>2023</t>
    </r>
    <r>
      <rPr>
        <sz val="12"/>
        <rFont val="Times New Roman"/>
        <family val="1"/>
        <charset val="204"/>
      </rPr>
      <t xml:space="preserve"> - заделка межпанельных швов цокольного перекрытия </t>
    </r>
  </si>
  <si>
    <r>
      <rPr>
        <b/>
        <sz val="12"/>
        <rFont val="Times New Roman"/>
        <family val="1"/>
        <charset val="204"/>
      </rPr>
      <t>2022</t>
    </r>
    <r>
      <rPr>
        <sz val="12"/>
        <rFont val="Times New Roman"/>
        <family val="1"/>
        <charset val="204"/>
      </rPr>
      <t xml:space="preserve"> - заделка межпанельных швов цокольного перекрытия </t>
    </r>
  </si>
  <si>
    <r>
      <t xml:space="preserve">2021 - </t>
    </r>
    <r>
      <rPr>
        <sz val="12"/>
        <rFont val="Times New Roman"/>
        <family val="1"/>
        <charset val="204"/>
      </rPr>
      <t>замена ограждения территории и ремонт наружного освещения</t>
    </r>
  </si>
  <si>
    <r>
      <t xml:space="preserve">2020 </t>
    </r>
    <r>
      <rPr>
        <sz val="12"/>
        <rFont val="Times New Roman"/>
        <family val="1"/>
        <charset val="204"/>
      </rPr>
      <t xml:space="preserve">- ремонт пола в спортивном зале, ремонт плит покрытия    </t>
    </r>
    <r>
      <rPr>
        <b/>
        <sz val="12"/>
        <rFont val="Times New Roman"/>
        <family val="1"/>
        <charset val="204"/>
      </rPr>
      <t xml:space="preserve"> 
2023</t>
    </r>
    <r>
      <rPr>
        <sz val="12"/>
        <rFont val="Times New Roman"/>
        <family val="1"/>
        <charset val="204"/>
      </rPr>
      <t xml:space="preserve"> - разработка ПСД на монтаж системы видеонаблюдения (100,0 тыс. руб.), монтаж системы видеонаблюдения (500,0 тыс. руб.)</t>
    </r>
  </si>
  <si>
    <r>
      <rPr>
        <b/>
        <sz val="12"/>
        <rFont val="Times New Roman"/>
        <family val="1"/>
        <charset val="204"/>
      </rPr>
      <t>2021</t>
    </r>
    <r>
      <rPr>
        <sz val="12"/>
        <rFont val="Times New Roman"/>
        <family val="1"/>
        <charset val="204"/>
      </rPr>
      <t xml:space="preserve"> - замена 2-х витражных окон</t>
    </r>
  </si>
  <si>
    <r>
      <rPr>
        <b/>
        <sz val="12"/>
        <rFont val="Times New Roman"/>
        <family val="1"/>
        <charset val="204"/>
      </rPr>
      <t xml:space="preserve">2021 </t>
    </r>
    <r>
      <rPr>
        <sz val="12"/>
        <rFont val="Times New Roman"/>
        <family val="1"/>
        <charset val="204"/>
      </rPr>
      <t>- окраска стен в 2-х кабинетах</t>
    </r>
  </si>
  <si>
    <r>
      <rPr>
        <b/>
        <sz val="12"/>
        <rFont val="Times New Roman"/>
        <family val="1"/>
        <charset val="204"/>
      </rPr>
      <t xml:space="preserve">2020 - </t>
    </r>
    <r>
      <rPr>
        <sz val="12"/>
        <rFont val="Times New Roman"/>
        <family val="1"/>
        <charset val="204"/>
      </rPr>
      <t>ремонт помещений</t>
    </r>
  </si>
  <si>
    <r>
      <rPr>
        <b/>
        <sz val="12"/>
        <rFont val="Times New Roman"/>
        <family val="1"/>
        <charset val="204"/>
      </rPr>
      <t>2022</t>
    </r>
    <r>
      <rPr>
        <sz val="12"/>
        <rFont val="Times New Roman"/>
        <family val="1"/>
        <charset val="204"/>
      </rPr>
      <t xml:space="preserve"> - ремонт помещений с 1-го по 3-й этаж</t>
    </r>
  </si>
  <si>
    <r>
      <t xml:space="preserve">2021 </t>
    </r>
    <r>
      <rPr>
        <sz val="12"/>
        <rFont val="Times New Roman"/>
        <family val="1"/>
        <charset val="204"/>
      </rPr>
      <t xml:space="preserve">- разработка ПСД на систему вентиляции (174,7 тыс. руб.), разработка ПСД на монтаж системы видеонаблюдения (66,5 тыс. руб.), разработка ПСД на монтаж системы АПС и СОУЭ (65,1 тыс. руб.)
</t>
    </r>
    <r>
      <rPr>
        <b/>
        <sz val="12"/>
        <rFont val="Times New Roman"/>
        <family val="1"/>
        <charset val="204"/>
      </rPr>
      <t xml:space="preserve">2023 </t>
    </r>
    <r>
      <rPr>
        <sz val="12"/>
        <rFont val="Times New Roman"/>
        <family val="1"/>
        <charset val="204"/>
      </rPr>
      <t>- монтаж системы вытяжной вентиляции (1 600,0 тыс. руб.), монтаж системы видеонаблюдения (150,0 тыс. руб.)</t>
    </r>
  </si>
  <si>
    <r>
      <t xml:space="preserve">2022 </t>
    </r>
    <r>
      <rPr>
        <sz val="12"/>
        <rFont val="Times New Roman"/>
        <family val="1"/>
        <charset val="204"/>
      </rPr>
      <t>- ремонт внутренней канализации в связи с течами в подполье</t>
    </r>
    <r>
      <rPr>
        <b/>
        <sz val="12"/>
        <rFont val="Times New Roman"/>
        <family val="1"/>
        <charset val="204"/>
      </rPr>
      <t xml:space="preserve">
2023 </t>
    </r>
    <r>
      <rPr>
        <sz val="12"/>
        <rFont val="Times New Roman"/>
        <family val="1"/>
        <charset val="204"/>
      </rPr>
      <t>- ремонт вводного коллектора (500,0 тыс. руб.), ремонт цокольной забирки (500,0 тыс. руб.)</t>
    </r>
  </si>
  <si>
    <r>
      <rPr>
        <b/>
        <sz val="12"/>
        <rFont val="Times New Roman"/>
        <family val="1"/>
        <charset val="204"/>
      </rPr>
      <t>2021</t>
    </r>
    <r>
      <rPr>
        <sz val="12"/>
        <rFont val="Times New Roman"/>
        <family val="1"/>
        <charset val="204"/>
      </rPr>
      <t xml:space="preserve"> -разработка ПСД на замену вводных кабельных линий                                                                                  </t>
    </r>
    <r>
      <rPr>
        <b/>
        <sz val="12"/>
        <rFont val="Times New Roman"/>
        <family val="1"/>
        <charset val="204"/>
      </rPr>
      <t xml:space="preserve">  2022</t>
    </r>
    <r>
      <rPr>
        <sz val="12"/>
        <rFont val="Times New Roman"/>
        <family val="1"/>
        <charset val="204"/>
      </rPr>
      <t xml:space="preserve"> - замена кабельного ввода</t>
    </r>
  </si>
  <si>
    <r>
      <rPr>
        <b/>
        <sz val="12"/>
        <rFont val="Times New Roman"/>
        <family val="1"/>
        <charset val="204"/>
      </rPr>
      <t>2022</t>
    </r>
    <r>
      <rPr>
        <sz val="12"/>
        <rFont val="Times New Roman"/>
        <family val="1"/>
        <charset val="204"/>
      </rPr>
      <t xml:space="preserve"> - выполнение работ по восстановлению конструкций "0" цикла </t>
    </r>
  </si>
  <si>
    <r>
      <rPr>
        <b/>
        <sz val="12"/>
        <rFont val="Times New Roman"/>
        <family val="1"/>
        <charset val="204"/>
      </rPr>
      <t>2022</t>
    </r>
    <r>
      <rPr>
        <sz val="12"/>
        <rFont val="Times New Roman"/>
        <family val="1"/>
        <charset val="204"/>
      </rPr>
      <t xml:space="preserve"> - ремонт вестибюля 1-го этажа и центральной лестничной клетки
</t>
    </r>
    <r>
      <rPr>
        <b/>
        <sz val="12"/>
        <rFont val="Times New Roman"/>
        <family val="1"/>
        <charset val="204"/>
      </rPr>
      <t>2023</t>
    </r>
    <r>
      <rPr>
        <sz val="12"/>
        <rFont val="Times New Roman"/>
        <family val="1"/>
        <charset val="204"/>
      </rPr>
      <t xml:space="preserve"> - ремонт центрального и запасного крылец здания</t>
    </r>
  </si>
  <si>
    <t>Здание МБДОУ "Детский сад № 59 "Золушка", корп. 2, г. Норильск, Центральный район, ул. Московская, д. 29</t>
  </si>
  <si>
    <r>
      <t xml:space="preserve">2022 - </t>
    </r>
    <r>
      <rPr>
        <sz val="12"/>
        <rFont val="Times New Roman"/>
        <family val="1"/>
        <charset val="204"/>
      </rPr>
      <t xml:space="preserve">замена деревянных дверей 
</t>
    </r>
    <r>
      <rPr>
        <b/>
        <sz val="12"/>
        <rFont val="Times New Roman"/>
        <family val="1"/>
        <charset val="204"/>
      </rPr>
      <t>2023</t>
    </r>
    <r>
      <rPr>
        <sz val="12"/>
        <rFont val="Times New Roman"/>
        <family val="1"/>
        <charset val="204"/>
      </rPr>
      <t xml:space="preserve"> - ремонт оконных блоков, ремонт помещений </t>
    </r>
  </si>
  <si>
    <r>
      <rPr>
        <b/>
        <sz val="12"/>
        <rFont val="Times New Roman"/>
        <family val="1"/>
        <charset val="204"/>
      </rPr>
      <t>2022</t>
    </r>
    <r>
      <rPr>
        <sz val="12"/>
        <rFont val="Times New Roman"/>
        <family val="1"/>
        <charset val="204"/>
      </rPr>
      <t xml:space="preserve"> - разработка ПСД на монтаж системы видеонаблюдения                                                                                                                                                                    </t>
    </r>
    <r>
      <rPr>
        <b/>
        <sz val="12"/>
        <rFont val="Times New Roman"/>
        <family val="1"/>
        <charset val="204"/>
      </rPr>
      <t xml:space="preserve">2023 - </t>
    </r>
    <r>
      <rPr>
        <sz val="12"/>
        <rFont val="Times New Roman"/>
        <family val="1"/>
        <charset val="204"/>
      </rPr>
      <t>замена дверей входной группы (500,0 тыс. руб.), модернизация системы видеонаблюдения (800,0 тыс. руб.)</t>
    </r>
  </si>
  <si>
    <r>
      <rPr>
        <b/>
        <sz val="12"/>
        <rFont val="Times New Roman"/>
        <family val="1"/>
        <charset val="204"/>
      </rPr>
      <t xml:space="preserve">2022 - </t>
    </r>
    <r>
      <rPr>
        <sz val="12"/>
        <rFont val="Times New Roman"/>
        <family val="1"/>
        <charset val="204"/>
      </rPr>
      <t xml:space="preserve">ремонт игрового зала, балкона                                                               </t>
    </r>
    <r>
      <rPr>
        <b/>
        <sz val="12"/>
        <rFont val="Times New Roman"/>
        <family val="1"/>
        <charset val="204"/>
      </rPr>
      <t xml:space="preserve">2023 </t>
    </r>
    <r>
      <rPr>
        <sz val="12"/>
        <rFont val="Times New Roman"/>
        <family val="1"/>
        <charset val="204"/>
      </rPr>
      <t xml:space="preserve">- ремонт лестницы центрального входа, ремонт помещений и коридоров </t>
    </r>
  </si>
  <si>
    <r>
      <rPr>
        <b/>
        <sz val="12"/>
        <rFont val="Times New Roman"/>
        <family val="1"/>
        <charset val="204"/>
      </rPr>
      <t xml:space="preserve">2020 </t>
    </r>
    <r>
      <rPr>
        <sz val="12"/>
        <rFont val="Times New Roman"/>
        <family val="1"/>
        <charset val="204"/>
      </rPr>
      <t>- восстановление резервных кабельных линий</t>
    </r>
    <r>
      <rPr>
        <b/>
        <sz val="12"/>
        <rFont val="Times New Roman"/>
        <family val="1"/>
        <charset val="204"/>
      </rPr>
      <t xml:space="preserve">
2022 -</t>
    </r>
    <r>
      <rPr>
        <sz val="12"/>
        <rFont val="Times New Roman"/>
        <family val="1"/>
        <charset val="204"/>
      </rPr>
      <t xml:space="preserve"> ремонт помещений                                                                                 </t>
    </r>
    <r>
      <rPr>
        <b/>
        <sz val="12"/>
        <rFont val="Times New Roman"/>
        <family val="1"/>
        <charset val="204"/>
      </rPr>
      <t xml:space="preserve">2023 </t>
    </r>
    <r>
      <rPr>
        <sz val="12"/>
        <rFont val="Times New Roman"/>
        <family val="1"/>
        <charset val="204"/>
      </rPr>
      <t>- ремонт помещений</t>
    </r>
  </si>
  <si>
    <t>Помещения МБУ "СШ № 2", г. Норильск, Центральный район, ул. Талнахская, д. 51</t>
  </si>
  <si>
    <r>
      <rPr>
        <b/>
        <sz val="12"/>
        <rFont val="Times New Roman"/>
        <family val="1"/>
        <charset val="204"/>
      </rPr>
      <t xml:space="preserve">2020 </t>
    </r>
    <r>
      <rPr>
        <sz val="12"/>
        <rFont val="Times New Roman"/>
        <family val="1"/>
        <charset val="204"/>
      </rPr>
      <t>- утепление межпанельных швов, замена облицовки цоколя, ремонт входной группы с установкой пандуса для МГН</t>
    </r>
    <r>
      <rPr>
        <b/>
        <sz val="12"/>
        <rFont val="Times New Roman"/>
        <family val="1"/>
        <charset val="204"/>
      </rPr>
      <t xml:space="preserve">
2022 </t>
    </r>
    <r>
      <rPr>
        <sz val="12"/>
        <rFont val="Times New Roman"/>
        <family val="1"/>
        <charset val="204"/>
      </rPr>
      <t>- ремонт коридора, помещений, фонтана, лестничных клеток                                                                                                                      2</t>
    </r>
    <r>
      <rPr>
        <b/>
        <sz val="12"/>
        <rFont val="Times New Roman"/>
        <family val="1"/>
        <charset val="204"/>
      </rPr>
      <t>023</t>
    </r>
    <r>
      <rPr>
        <sz val="12"/>
        <rFont val="Times New Roman"/>
        <family val="1"/>
        <charset val="204"/>
      </rPr>
      <t xml:space="preserve"> - замена приборов отопления, ремонт помещения венткамеры </t>
    </r>
  </si>
  <si>
    <t>Помещения Администрации города Норильска, г. Норильск, Центральный район, ул. Советская, д. 4</t>
  </si>
  <si>
    <r>
      <rPr>
        <b/>
        <sz val="12"/>
        <rFont val="Times New Roman"/>
        <family val="1"/>
        <charset val="204"/>
      </rPr>
      <t>2021</t>
    </r>
    <r>
      <rPr>
        <sz val="12"/>
        <rFont val="Times New Roman"/>
        <family val="1"/>
        <charset val="204"/>
      </rPr>
      <t xml:space="preserve"> - ремонт крылец </t>
    </r>
  </si>
  <si>
    <r>
      <rPr>
        <b/>
        <sz val="12"/>
        <rFont val="Times New Roman"/>
        <family val="1"/>
        <charset val="204"/>
      </rPr>
      <t xml:space="preserve">2021 - </t>
    </r>
    <r>
      <rPr>
        <sz val="12"/>
        <rFont val="Times New Roman"/>
        <family val="1"/>
        <charset val="204"/>
      </rPr>
      <t xml:space="preserve">замена оконных блоков                                                                                                                                       </t>
    </r>
    <r>
      <rPr>
        <b/>
        <sz val="12"/>
        <rFont val="Times New Roman"/>
        <family val="1"/>
        <charset val="204"/>
      </rPr>
      <t>2022</t>
    </r>
    <r>
      <rPr>
        <sz val="12"/>
        <rFont val="Times New Roman"/>
        <family val="1"/>
        <charset val="204"/>
      </rPr>
      <t xml:space="preserve"> - выполнение работ по восстановлению конструкций "0" цикла                                                                                                  </t>
    </r>
    <r>
      <rPr>
        <b/>
        <sz val="12"/>
        <rFont val="Times New Roman"/>
        <family val="1"/>
        <charset val="204"/>
      </rPr>
      <t>2023</t>
    </r>
    <r>
      <rPr>
        <sz val="12"/>
        <rFont val="Times New Roman"/>
        <family val="1"/>
        <charset val="204"/>
      </rPr>
      <t xml:space="preserve"> - ремонт фасада здания                                                                                                   </t>
    </r>
    <r>
      <rPr>
        <b/>
        <sz val="12"/>
        <color indexed="8"/>
        <rFont val="Times New Roman"/>
        <family val="1"/>
        <charset val="204"/>
      </rPr>
      <t/>
    </r>
  </si>
  <si>
    <r>
      <rPr>
        <b/>
        <sz val="12"/>
        <rFont val="Times New Roman"/>
        <family val="1"/>
        <charset val="204"/>
      </rPr>
      <t>2020</t>
    </r>
    <r>
      <rPr>
        <sz val="12"/>
        <rFont val="Times New Roman"/>
        <family val="1"/>
        <charset val="204"/>
      </rPr>
      <t xml:space="preserve"> - ремонт помещений книгохранений и санузлов</t>
    </r>
    <r>
      <rPr>
        <b/>
        <sz val="12"/>
        <rFont val="Times New Roman"/>
        <family val="1"/>
        <charset val="204"/>
      </rPr>
      <t xml:space="preserve">                                                                                               2022</t>
    </r>
    <r>
      <rPr>
        <sz val="12"/>
        <rFont val="Times New Roman"/>
        <family val="1"/>
        <charset val="204"/>
      </rPr>
      <t xml:space="preserve"> - ремонт помещений, ремонт центрального входа, ремонт запасного выхода                                                                                                                                                                </t>
    </r>
    <r>
      <rPr>
        <b/>
        <sz val="12"/>
        <rFont val="Times New Roman"/>
        <family val="1"/>
        <charset val="204"/>
      </rPr>
      <t xml:space="preserve"> 2023 </t>
    </r>
    <r>
      <rPr>
        <sz val="12"/>
        <rFont val="Times New Roman"/>
        <family val="1"/>
        <charset val="204"/>
      </rPr>
      <t xml:space="preserve">- ремонт лестничного марша центрального входа                                                                                                                                                                                                                                                                                                                                                       </t>
    </r>
  </si>
  <si>
    <r>
      <t xml:space="preserve">2022 </t>
    </r>
    <r>
      <rPr>
        <sz val="12"/>
        <rFont val="Times New Roman"/>
        <family val="1"/>
        <charset val="204"/>
      </rPr>
      <t xml:space="preserve">- ремонт помещений, и лестничных маршей, устройство отмостки                                                                                                                     </t>
    </r>
    <r>
      <rPr>
        <b/>
        <sz val="12"/>
        <rFont val="Times New Roman"/>
        <family val="1"/>
        <charset val="204"/>
      </rPr>
      <t>2023</t>
    </r>
    <r>
      <rPr>
        <sz val="12"/>
        <rFont val="Times New Roman"/>
        <family val="1"/>
        <charset val="204"/>
      </rPr>
      <t xml:space="preserve"> - разработка ПСД на монтаж системы видеонаблюдения (100,0 тыс. руб.), монтаж системы видеонаблюдения (400,0 тыс. руб.)  </t>
    </r>
  </si>
  <si>
    <r>
      <t xml:space="preserve">2022 - </t>
    </r>
    <r>
      <rPr>
        <sz val="12"/>
        <rFont val="Times New Roman"/>
        <family val="1"/>
        <charset val="204"/>
      </rPr>
      <t xml:space="preserve">работы согласно проекта, разработанного в 2019 году (1 этап)                                                                                                </t>
    </r>
    <r>
      <rPr>
        <b/>
        <sz val="12"/>
        <rFont val="Times New Roman"/>
        <family val="1"/>
        <charset val="204"/>
      </rPr>
      <t>2023</t>
    </r>
    <r>
      <rPr>
        <sz val="12"/>
        <rFont val="Times New Roman"/>
        <family val="1"/>
        <charset val="204"/>
      </rPr>
      <t xml:space="preserve"> - работы согласно проекта, разработанного в 2019 году (2 этап)</t>
    </r>
  </si>
  <si>
    <r>
      <t>2020</t>
    </r>
    <r>
      <rPr>
        <sz val="12"/>
        <rFont val="Times New Roman"/>
        <family val="1"/>
        <charset val="204"/>
      </rPr>
      <t xml:space="preserve"> - ремонт центрального крыльца</t>
    </r>
    <r>
      <rPr>
        <b/>
        <sz val="12"/>
        <rFont val="Times New Roman"/>
        <family val="1"/>
        <charset val="204"/>
      </rPr>
      <t xml:space="preserve">
2021 </t>
    </r>
    <r>
      <rPr>
        <sz val="12"/>
        <rFont val="Times New Roman"/>
        <family val="1"/>
        <charset val="204"/>
      </rPr>
      <t xml:space="preserve">- разработка ПСД на вентиляцию подполья с выполнение теплотехнического расчета                                                                                                     </t>
    </r>
    <r>
      <rPr>
        <b/>
        <sz val="12"/>
        <rFont val="Times New Roman"/>
        <family val="1"/>
        <charset val="204"/>
      </rPr>
      <t xml:space="preserve"> 2022</t>
    </r>
    <r>
      <rPr>
        <sz val="12"/>
        <rFont val="Times New Roman"/>
        <family val="1"/>
        <charset val="204"/>
      </rPr>
      <t xml:space="preserve"> - выполнение работ по восстановлению конструкций "0" цикла, АКЗ металлоконструкций ледового поля, ремонт крылец запасных выходов </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</si>
  <si>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(1 366,2 тыс. руб.), частичный ремонт кровли (251,3 тыс. руб.)</t>
    </r>
  </si>
  <si>
    <r>
      <rPr>
        <b/>
        <sz val="12"/>
        <rFont val="Times New Roman"/>
        <family val="1"/>
        <charset val="204"/>
      </rPr>
      <t xml:space="preserve">2020 </t>
    </r>
    <r>
      <rPr>
        <sz val="12"/>
        <rFont val="Times New Roman"/>
        <family val="1"/>
        <charset val="204"/>
      </rPr>
      <t xml:space="preserve">- разработка ПСД на ремонт аварийной лестницы </t>
    </r>
    <r>
      <rPr>
        <b/>
        <sz val="12"/>
        <rFont val="Times New Roman"/>
        <family val="1"/>
        <charset val="204"/>
      </rPr>
      <t xml:space="preserve">                                                                                                                  2021 - </t>
    </r>
    <r>
      <rPr>
        <sz val="12"/>
        <rFont val="Times New Roman"/>
        <family val="1"/>
        <charset val="204"/>
      </rPr>
      <t xml:space="preserve">замена оконных блоков в спортивном зале и АБК (3 484,7 тыс. руб.), ремонт аварийной лестницы по проекту, разработанному в 2020 году (1 223,9 тыс. руб.)
</t>
    </r>
    <r>
      <rPr>
        <b/>
        <sz val="12"/>
        <rFont val="Times New Roman"/>
        <family val="1"/>
        <charset val="204"/>
      </rPr>
      <t>2022 -</t>
    </r>
    <r>
      <rPr>
        <sz val="12"/>
        <rFont val="Times New Roman"/>
        <family val="1"/>
        <charset val="204"/>
      </rPr>
      <t xml:space="preserve"> ремонт венткамеры №3 и помещения бывшей калориферной (200,0 тыс. руб.), ремонт крылец запасных выходов (200,0 тыс. руб.), ремонт входной группы (500,0 тыс. руб.), восстановление конструкций "0" цикла (1 500,0 тыс. руб.)
</t>
    </r>
    <r>
      <rPr>
        <b/>
        <sz val="12"/>
        <rFont val="Times New Roman"/>
        <family val="1"/>
        <charset val="204"/>
      </rPr>
      <t xml:space="preserve">2023 - </t>
    </r>
    <r>
      <rPr>
        <sz val="12"/>
        <rFont val="Times New Roman"/>
        <family val="1"/>
        <charset val="204"/>
      </rPr>
      <t>ремонт коридора 1 этажа (500,00 тыс. руб.), ремонт помещения медицинского кабинета (100,00 тыс. руб.), ремонт помещения 2 этажа (500,00 тыс. руб.)</t>
    </r>
  </si>
  <si>
    <r>
      <t xml:space="preserve">2020 </t>
    </r>
    <r>
      <rPr>
        <sz val="12"/>
        <rFont val="Times New Roman"/>
        <family val="1"/>
        <charset val="204"/>
      </rPr>
      <t xml:space="preserve">- ремонт спортивного зала                                                                            </t>
    </r>
  </si>
  <si>
    <t>Здание МАДОУ "Детский сад № 5 "Норильчонок", корп. 1, г. Норильск, Центральный район, ул. Дзержинского, д. 5 Б</t>
  </si>
  <si>
    <r>
      <rPr>
        <b/>
        <sz val="12"/>
        <rFont val="Times New Roman"/>
        <family val="1"/>
        <charset val="204"/>
      </rPr>
      <t>2021</t>
    </r>
    <r>
      <rPr>
        <sz val="12"/>
        <rFont val="Times New Roman"/>
        <family val="1"/>
        <charset val="204"/>
      </rPr>
      <t xml:space="preserve"> - ремонт помещений - 1 этап
</t>
    </r>
    <r>
      <rPr>
        <b/>
        <sz val="12"/>
        <rFont val="Times New Roman"/>
        <family val="1"/>
        <charset val="204"/>
      </rPr>
      <t>2022</t>
    </r>
    <r>
      <rPr>
        <sz val="12"/>
        <rFont val="Times New Roman"/>
        <family val="1"/>
        <charset val="204"/>
      </rPr>
      <t xml:space="preserve"> - ремонт помещений - 2 этап</t>
    </r>
  </si>
  <si>
    <r>
      <rPr>
        <b/>
        <sz val="12"/>
        <rFont val="Times New Roman"/>
        <family val="1"/>
        <charset val="204"/>
      </rPr>
      <t xml:space="preserve">2020 </t>
    </r>
    <r>
      <rPr>
        <sz val="12"/>
        <rFont val="Times New Roman"/>
        <family val="1"/>
        <charset val="204"/>
      </rPr>
      <t xml:space="preserve">- ремонт помещений, ремонт крыльца, замена оконного блока
</t>
    </r>
    <r>
      <rPr>
        <b/>
        <sz val="12"/>
        <rFont val="Times New Roman"/>
        <family val="1"/>
        <charset val="204"/>
      </rPr>
      <t xml:space="preserve">2021 - </t>
    </r>
    <r>
      <rPr>
        <sz val="12"/>
        <rFont val="Times New Roman"/>
        <family val="1"/>
        <charset val="204"/>
      </rPr>
      <t xml:space="preserve">замена системы канализации, выполнение мероприятий по переходу на закрытую систему горячего водоснабжения по проекту, разработанному в 2019 году (1 301,1 тыс. руб.), выполнение работ по восстановлению конструкций "0" цикла (547,3 тыс. руб.)
</t>
    </r>
    <r>
      <rPr>
        <b/>
        <sz val="12"/>
        <rFont val="Times New Roman"/>
        <family val="1"/>
        <charset val="204"/>
      </rPr>
      <t>2022</t>
    </r>
    <r>
      <rPr>
        <sz val="12"/>
        <rFont val="Times New Roman"/>
        <family val="1"/>
        <charset val="204"/>
      </rPr>
      <t xml:space="preserve"> - ремонт помещений, ремонт конференц-зала и холла по проекту, разработанному в 2018 году                                                                                                                                                                                                                                                                                                                                                                          </t>
    </r>
  </si>
  <si>
    <r>
      <rPr>
        <b/>
        <sz val="12"/>
        <rFont val="Times New Roman"/>
        <family val="1"/>
        <charset val="204"/>
      </rPr>
      <t>2022</t>
    </r>
    <r>
      <rPr>
        <sz val="12"/>
        <rFont val="Times New Roman"/>
        <family val="1"/>
        <charset val="204"/>
      </rPr>
      <t xml:space="preserve"> - замена оконных блоков 
</t>
    </r>
    <r>
      <rPr>
        <b/>
        <sz val="12"/>
        <rFont val="Times New Roman"/>
        <family val="1"/>
        <charset val="204"/>
      </rPr>
      <t>2023</t>
    </r>
    <r>
      <rPr>
        <sz val="12"/>
        <rFont val="Times New Roman"/>
        <family val="1"/>
        <charset val="204"/>
      </rPr>
      <t xml:space="preserve"> - монтаж системы "теплый пол" в 1 группе</t>
    </r>
  </si>
  <si>
    <t>Помещения МАУ "Центр развития туризма", г. Норильск, Центральный район, просп. Ленинский, д. 1</t>
  </si>
  <si>
    <r>
      <rPr>
        <b/>
        <sz val="12"/>
        <rFont val="Times New Roman"/>
        <family val="1"/>
        <charset val="204"/>
      </rPr>
      <t xml:space="preserve">2020 </t>
    </r>
    <r>
      <rPr>
        <sz val="12"/>
        <rFont val="Times New Roman"/>
        <family val="1"/>
        <charset val="204"/>
      </rPr>
      <t>- разработка ПСД на модернизацию АПС и СОУЭ</t>
    </r>
    <r>
      <rPr>
        <sz val="12"/>
        <rFont val="Times New Roman"/>
        <family val="1"/>
        <charset val="204"/>
      </rPr>
      <t xml:space="preserve">                                             </t>
    </r>
  </si>
  <si>
    <r>
      <rPr>
        <b/>
        <sz val="12"/>
        <rFont val="Times New Roman"/>
        <family val="1"/>
        <charset val="204"/>
      </rPr>
      <t xml:space="preserve">2022 </t>
    </r>
    <r>
      <rPr>
        <sz val="12"/>
        <rFont val="Times New Roman"/>
        <family val="1"/>
        <charset val="204"/>
      </rPr>
      <t>- ремонт беговой дорожки, футбольного поля, волейбольной и баскетбольной площадок (3 000,0 тыс. руб.), увеличение высоты ограждения (1 000,0 тыс. руб.)</t>
    </r>
    <r>
      <rPr>
        <b/>
        <sz val="12"/>
        <rFont val="Times New Roman"/>
        <family val="1"/>
        <charset val="204"/>
      </rPr>
      <t/>
    </r>
  </si>
  <si>
    <r>
      <t>2023</t>
    </r>
    <r>
      <rPr>
        <sz val="12"/>
        <rFont val="Times New Roman"/>
        <family val="1"/>
        <charset val="204"/>
      </rPr>
      <t xml:space="preserve"> - работы по восстановлению геотермических скважин </t>
    </r>
  </si>
  <si>
    <r>
      <t>2020</t>
    </r>
    <r>
      <rPr>
        <sz val="12"/>
        <rFont val="Times New Roman"/>
        <family val="1"/>
        <charset val="204"/>
      </rPr>
      <t xml:space="preserve"> - восстановление резервных кабельных линий</t>
    </r>
    <r>
      <rPr>
        <b/>
        <sz val="12"/>
        <rFont val="Times New Roman"/>
        <family val="1"/>
        <charset val="204"/>
      </rPr>
      <t/>
    </r>
  </si>
  <si>
    <r>
      <rPr>
        <b/>
        <sz val="12"/>
        <rFont val="Times New Roman"/>
        <family val="1"/>
        <charset val="204"/>
      </rPr>
      <t xml:space="preserve">2021 </t>
    </r>
    <r>
      <rPr>
        <sz val="12"/>
        <rFont val="Times New Roman"/>
        <family val="1"/>
        <charset val="204"/>
      </rPr>
      <t>- монтаж системы "теплый пол" в спортивном зале</t>
    </r>
    <r>
      <rPr>
        <b/>
        <sz val="12"/>
        <rFont val="Times New Roman"/>
        <family val="1"/>
        <charset val="204"/>
      </rPr>
      <t xml:space="preserve">
2023</t>
    </r>
    <r>
      <rPr>
        <sz val="12"/>
        <rFont val="Times New Roman"/>
        <family val="1"/>
        <charset val="204"/>
      </rPr>
      <t xml:space="preserve"> - замена ограждения территории</t>
    </r>
  </si>
  <si>
    <r>
      <rPr>
        <b/>
        <sz val="12"/>
        <rFont val="Times New Roman"/>
        <family val="1"/>
        <charset val="204"/>
      </rPr>
      <t>2021</t>
    </r>
    <r>
      <rPr>
        <sz val="12"/>
        <rFont val="Times New Roman"/>
        <family val="1"/>
        <charset val="204"/>
      </rPr>
      <t xml:space="preserve"> - ремонт малого спортивного зала
</t>
    </r>
    <r>
      <rPr>
        <b/>
        <sz val="12"/>
        <rFont val="Times New Roman"/>
        <family val="1"/>
        <charset val="204"/>
      </rPr>
      <t>2023</t>
    </r>
    <r>
      <rPr>
        <sz val="12"/>
        <rFont val="Times New Roman"/>
        <family val="1"/>
        <charset val="204"/>
      </rPr>
      <t xml:space="preserve"> - организация пищеблока по проекту, разработанному в 2017 году</t>
    </r>
  </si>
  <si>
    <r>
      <rPr>
        <b/>
        <sz val="12"/>
        <rFont val="Times New Roman"/>
        <family val="1"/>
        <charset val="204"/>
      </rPr>
      <t xml:space="preserve">2020 </t>
    </r>
    <r>
      <rPr>
        <sz val="12"/>
        <rFont val="Times New Roman"/>
        <family val="1"/>
        <charset val="204"/>
      </rPr>
      <t xml:space="preserve">- ремонт кабинетов                                                                                                                                      </t>
    </r>
    <r>
      <rPr>
        <b/>
        <sz val="12"/>
        <rFont val="Times New Roman"/>
        <family val="1"/>
        <charset val="204"/>
      </rPr>
      <t xml:space="preserve"> 2022</t>
    </r>
    <r>
      <rPr>
        <sz val="12"/>
        <rFont val="Times New Roman"/>
        <family val="1"/>
        <charset val="204"/>
      </rPr>
      <t xml:space="preserve"> - устройство дополнительных 6 учебных кабинетов из холлов 2, 4 и 5 этажей (1 000,0 тыс. руб.), ремонт помещений (1 000,0 тыс. руб.), ремонт двух лестничных маршей (700,0 тыс. руб.)                                                                                                                               </t>
    </r>
    <r>
      <rPr>
        <b/>
        <sz val="12"/>
        <rFont val="Times New Roman"/>
        <family val="1"/>
        <charset val="204"/>
      </rPr>
      <t xml:space="preserve">2023 </t>
    </r>
    <r>
      <rPr>
        <sz val="12"/>
        <rFont val="Times New Roman"/>
        <family val="1"/>
        <charset val="204"/>
      </rPr>
      <t>- ремонт помещений</t>
    </r>
  </si>
  <si>
    <r>
      <rPr>
        <b/>
        <sz val="12"/>
        <rFont val="Times New Roman"/>
        <family val="1"/>
        <charset val="204"/>
      </rPr>
      <t xml:space="preserve">2021 - </t>
    </r>
    <r>
      <rPr>
        <sz val="12"/>
        <rFont val="Times New Roman"/>
        <family val="1"/>
        <charset val="204"/>
      </rPr>
      <t xml:space="preserve">разработка ПСД на вентиляцию подполья с выполнением теплотехнического расчета (42,3 тыс. руб.), выполнение работ по восстановлению конструкций "0" цикла (6 135,9 тыс. руб.)                                                                                                             </t>
    </r>
    <r>
      <rPr>
        <b/>
        <sz val="12"/>
        <rFont val="Times New Roman"/>
        <family val="1"/>
        <charset val="204"/>
      </rPr>
      <t xml:space="preserve"> 2022</t>
    </r>
    <r>
      <rPr>
        <sz val="12"/>
        <rFont val="Times New Roman"/>
        <family val="1"/>
        <charset val="204"/>
      </rPr>
      <t xml:space="preserve"> - монтаж системы видеонаблюдения в основном и вспомогательном зданиях по проекту, разработанному в 2019 году 
</t>
    </r>
    <r>
      <rPr>
        <b/>
        <sz val="12"/>
        <rFont val="Times New Roman"/>
        <family val="1"/>
        <charset val="204"/>
      </rPr>
      <t>2023</t>
    </r>
    <r>
      <rPr>
        <sz val="12"/>
        <rFont val="Times New Roman"/>
        <family val="1"/>
        <charset val="204"/>
      </rPr>
      <t xml:space="preserve"> - ремонт кровли (5 000,0 тыс. руб.), ремонт причала, ремонт лыжных трасс, замена деревянных опор освещения дороги на металлические, ремонт входной группы центрального и запасного выходов (4 000,0 тыс. руб.)</t>
    </r>
  </si>
  <si>
    <r>
      <rPr>
        <b/>
        <sz val="12"/>
        <rFont val="Times New Roman"/>
        <family val="1"/>
        <charset val="204"/>
      </rPr>
      <t>2021</t>
    </r>
    <r>
      <rPr>
        <sz val="12"/>
        <rFont val="Times New Roman"/>
        <family val="1"/>
        <charset val="204"/>
      </rPr>
      <t xml:space="preserve"> - монтаж системы "теплый пол" в 2-х группах </t>
    </r>
  </si>
  <si>
    <r>
      <rPr>
        <b/>
        <sz val="12"/>
        <rFont val="Times New Roman"/>
        <family val="1"/>
        <charset val="204"/>
      </rPr>
      <t>2021</t>
    </r>
    <r>
      <rPr>
        <sz val="12"/>
        <rFont val="Times New Roman"/>
        <family val="1"/>
        <charset val="204"/>
      </rPr>
      <t xml:space="preserve"> - монтаж системы "теплый пол" в 2-х группах</t>
    </r>
  </si>
  <si>
    <r>
      <rPr>
        <b/>
        <sz val="12"/>
        <rFont val="Times New Roman"/>
        <family val="1"/>
        <charset val="204"/>
      </rPr>
      <t xml:space="preserve">2020 - </t>
    </r>
    <r>
      <rPr>
        <sz val="12"/>
        <rFont val="Times New Roman"/>
        <family val="1"/>
        <charset val="204"/>
      </rPr>
      <t xml:space="preserve">замена оконных блоков (2 469,4 тыс. руб.), устройство покрытия на детской игровой площадке (723,4 тыс. руб.)   </t>
    </r>
  </si>
  <si>
    <r>
      <rPr>
        <b/>
        <sz val="12"/>
        <rFont val="Times New Roman"/>
        <family val="1"/>
        <charset val="204"/>
      </rPr>
      <t xml:space="preserve">2020 - </t>
    </r>
    <r>
      <rPr>
        <sz val="12"/>
        <rFont val="Times New Roman"/>
        <family val="1"/>
        <charset val="204"/>
      </rPr>
      <t>разработка ПСД на модернизацию ИТП</t>
    </r>
    <r>
      <rPr>
        <b/>
        <sz val="12"/>
        <rFont val="Times New Roman"/>
        <family val="1"/>
        <charset val="204"/>
      </rPr>
      <t xml:space="preserve">
2022</t>
    </r>
    <r>
      <rPr>
        <sz val="12"/>
        <rFont val="Times New Roman"/>
        <family val="1"/>
        <charset val="204"/>
      </rPr>
      <t xml:space="preserve"> - разработка ПСД на замену системы водоснабжения и канализации                                                                                                       </t>
    </r>
    <r>
      <rPr>
        <b/>
        <sz val="12"/>
        <rFont val="Times New Roman"/>
        <family val="1"/>
        <charset val="204"/>
      </rPr>
      <t>2023</t>
    </r>
    <r>
      <rPr>
        <sz val="12"/>
        <rFont val="Times New Roman"/>
        <family val="1"/>
        <charset val="204"/>
      </rPr>
      <t xml:space="preserve"> - выполнение работ по замене системы водоснабжения и канализации</t>
    </r>
  </si>
  <si>
    <r>
      <rPr>
        <b/>
        <sz val="12"/>
        <rFont val="Times New Roman"/>
        <family val="1"/>
        <charset val="204"/>
      </rPr>
      <t>2020</t>
    </r>
    <r>
      <rPr>
        <sz val="12"/>
        <rFont val="Times New Roman"/>
        <family val="1"/>
        <charset val="204"/>
      </rPr>
      <t xml:space="preserve"> - ремонт пола в спортивном зале
</t>
    </r>
    <r>
      <rPr>
        <b/>
        <sz val="12"/>
        <rFont val="Times New Roman"/>
        <family val="1"/>
        <charset val="204"/>
      </rPr>
      <t xml:space="preserve">2022 </t>
    </r>
    <r>
      <rPr>
        <sz val="12"/>
        <rFont val="Times New Roman"/>
        <family val="1"/>
        <charset val="204"/>
      </rPr>
      <t>- комплекс мероприятий по приведению температурного режима в холодных чердачных помещениях к нормативным показателям</t>
    </r>
  </si>
  <si>
    <r>
      <rPr>
        <b/>
        <sz val="12"/>
        <rFont val="Times New Roman"/>
        <family val="1"/>
        <charset val="204"/>
      </rPr>
      <t xml:space="preserve">2020 - </t>
    </r>
    <r>
      <rPr>
        <sz val="12"/>
        <rFont val="Times New Roman"/>
        <family val="1"/>
        <charset val="204"/>
      </rPr>
      <t>разработка ПСД на модернизацию ИТП</t>
    </r>
    <r>
      <rPr>
        <b/>
        <sz val="12"/>
        <rFont val="Times New Roman"/>
        <family val="1"/>
        <charset val="204"/>
      </rPr>
      <t xml:space="preserve">
2023</t>
    </r>
    <r>
      <rPr>
        <sz val="12"/>
        <rFont val="Times New Roman"/>
        <family val="1"/>
        <charset val="204"/>
      </rPr>
      <t xml:space="preserve"> - ремонт и окраска фасада здания</t>
    </r>
  </si>
  <si>
    <r>
      <rPr>
        <b/>
        <sz val="12"/>
        <rFont val="Times New Roman"/>
        <family val="1"/>
        <charset val="204"/>
      </rPr>
      <t xml:space="preserve">2020 - </t>
    </r>
    <r>
      <rPr>
        <sz val="12"/>
        <rFont val="Times New Roman"/>
        <family val="1"/>
        <charset val="204"/>
      </rPr>
      <t xml:space="preserve">разработка ПСД на модернизацию системы видеонаблюдения (35,2 тыс. руб.), разработка ПСД на модернизацию системы АПС и СОУЭ (57,9 тыс. руб.), ремонт санитарной комнаты и совмещенного служебного помещения (355,1 тыс. руб.)  </t>
    </r>
    <r>
      <rPr>
        <b/>
        <sz val="12"/>
        <rFont val="Times New Roman"/>
        <family val="1"/>
        <charset val="204"/>
      </rPr>
      <t xml:space="preserve">   
2021</t>
    </r>
    <r>
      <rPr>
        <sz val="12"/>
        <rFont val="Times New Roman"/>
        <family val="1"/>
        <charset val="204"/>
      </rPr>
      <t xml:space="preserve"> - замена радиаторов отопления по существующей схеме                                                                                                                                                                                         </t>
    </r>
    <r>
      <rPr>
        <b/>
        <sz val="12"/>
        <rFont val="Times New Roman"/>
        <family val="1"/>
        <charset val="204"/>
      </rPr>
      <t>2022</t>
    </r>
    <r>
      <rPr>
        <sz val="12"/>
        <rFont val="Times New Roman"/>
        <family val="1"/>
        <charset val="204"/>
      </rPr>
      <t xml:space="preserve"> - ремонт пола, замена дверей (300,0 тыс. руб.), устройство геотермических скважин, выполнение работ по восстановлению конструкций "0" цикла, отмостки по периметру здания, изоляции на трубопроводах, упорядочение электрокабельной продукции (4 000,0 тыс. руб.), монтаж системы видеонаблюдения (500,0 тыс. руб.) по проекту, разработанному в 2020 году, монтаж системы АПС и СОУЭ по проекту, разработанному в 2020 году (1 000,0 тыс. руб.)                                                                                                                          
</t>
    </r>
    <r>
      <rPr>
        <b/>
        <sz val="12"/>
        <rFont val="Times New Roman"/>
        <family val="1"/>
        <charset val="204"/>
      </rPr>
      <t>2023</t>
    </r>
    <r>
      <rPr>
        <sz val="12"/>
        <rFont val="Times New Roman"/>
        <family val="1"/>
        <charset val="204"/>
      </rPr>
      <t xml:space="preserve"> - ремонт потолков, ремонт запасного выхода                                                                                                                                                                                                                                                                                                            </t>
    </r>
    <r>
      <rPr>
        <b/>
        <sz val="12"/>
        <color indexed="8"/>
        <rFont val="Times New Roman"/>
        <family val="1"/>
        <charset val="204"/>
      </rPr>
      <t/>
    </r>
  </si>
  <si>
    <r>
      <rPr>
        <b/>
        <sz val="12"/>
        <rFont val="Times New Roman"/>
        <family val="1"/>
        <charset val="204"/>
      </rPr>
      <t xml:space="preserve">2020 - </t>
    </r>
    <r>
      <rPr>
        <sz val="12"/>
        <rFont val="Times New Roman"/>
        <family val="1"/>
        <charset val="204"/>
      </rPr>
      <t>разработка ПСД на модернизацию системы видеонаблюдения (35,2 тыс. руб.), разработка ПСД на модернизацию системы АПС и СОУЭ (57,9 тыс. руб.), ремонт санитарных комнат (294,7 тыс. руб.)</t>
    </r>
    <r>
      <rPr>
        <b/>
        <sz val="12"/>
        <rFont val="Times New Roman"/>
        <family val="1"/>
        <charset val="204"/>
      </rPr>
      <t xml:space="preserve">   
2021</t>
    </r>
    <r>
      <rPr>
        <sz val="12"/>
        <rFont val="Times New Roman"/>
        <family val="1"/>
        <charset val="204"/>
      </rPr>
      <t xml:space="preserve"> - замена радиаторов отопления по существующей схеме                                                       
</t>
    </r>
    <r>
      <rPr>
        <b/>
        <sz val="12"/>
        <rFont val="Times New Roman"/>
        <family val="1"/>
        <charset val="204"/>
      </rPr>
      <t>2022</t>
    </r>
    <r>
      <rPr>
        <sz val="12"/>
        <rFont val="Times New Roman"/>
        <family val="1"/>
        <charset val="204"/>
      </rPr>
      <t xml:space="preserve"> - ремонт пола, замена дверей (300,0 тыс. руб.), монтаж системы видеонаблюдения (500,0 тыс. руб.) по проекту, разработанному в 2020 году, монтаж системы АПС и СОУЭ по проекту, разработанному в 2020 году (1 000,0 тыс. руб.)                                                                                                                    </t>
    </r>
    <r>
      <rPr>
        <b/>
        <sz val="12"/>
        <rFont val="Times New Roman"/>
        <family val="1"/>
        <charset val="204"/>
      </rPr>
      <t>2023</t>
    </r>
    <r>
      <rPr>
        <sz val="12"/>
        <rFont val="Times New Roman"/>
        <family val="1"/>
        <charset val="204"/>
      </rPr>
      <t xml:space="preserve"> - ремонт потолков, ремонт запасного выхода                                                                                                                                                                                                                                                                                                               </t>
    </r>
    <r>
      <rPr>
        <b/>
        <sz val="12"/>
        <color indexed="8"/>
        <rFont val="Times New Roman"/>
        <family val="1"/>
        <charset val="204"/>
      </rPr>
      <t/>
    </r>
  </si>
  <si>
    <r>
      <rPr>
        <b/>
        <sz val="12"/>
        <rFont val="Times New Roman"/>
        <family val="1"/>
        <charset val="204"/>
      </rPr>
      <t xml:space="preserve">2020 </t>
    </r>
    <r>
      <rPr>
        <sz val="12"/>
        <rFont val="Times New Roman"/>
        <family val="1"/>
        <charset val="204"/>
      </rPr>
      <t>- замена оконных блоков (502,7 тыс. руб.), ремонт помещений (3 626,6 тыс. руб.)</t>
    </r>
    <r>
      <rPr>
        <b/>
        <sz val="12"/>
        <color indexed="8"/>
        <rFont val="Times New Roman"/>
        <family val="1"/>
        <charset val="204"/>
      </rPr>
      <t/>
    </r>
  </si>
  <si>
    <r>
      <rPr>
        <b/>
        <sz val="12"/>
        <rFont val="Times New Roman"/>
        <family val="1"/>
        <charset val="204"/>
      </rPr>
      <t xml:space="preserve">2020 -  </t>
    </r>
    <r>
      <rPr>
        <sz val="12"/>
        <rFont val="Times New Roman"/>
        <family val="1"/>
        <charset val="204"/>
      </rPr>
      <t>разработка ПСД на модернизацию системы видеонаблюдения (105,8 тыс. руб.), разработка ПСД на модернизацию системы АПС и СОУЭ (143,7 тыс. руб.), ремонт 6-ти крылец (1 852,4 тыс. руб.)</t>
    </r>
    <r>
      <rPr>
        <b/>
        <sz val="12"/>
        <rFont val="Times New Roman"/>
        <family val="1"/>
        <charset val="204"/>
      </rPr>
      <t xml:space="preserve">      </t>
    </r>
    <r>
      <rPr>
        <sz val="12"/>
        <rFont val="Times New Roman"/>
        <family val="1"/>
        <charset val="204"/>
      </rPr>
      <t xml:space="preserve"> </t>
    </r>
    <r>
      <rPr>
        <b/>
        <sz val="12"/>
        <rFont val="Times New Roman"/>
        <family val="1"/>
        <charset val="204"/>
      </rPr>
      <t xml:space="preserve">
2022 -</t>
    </r>
    <r>
      <rPr>
        <sz val="12"/>
        <rFont val="Times New Roman"/>
        <family val="1"/>
        <charset val="204"/>
      </rPr>
      <t xml:space="preserve"> замена и ремонт оконных блоков                                                                                                                                                  </t>
    </r>
    <r>
      <rPr>
        <b/>
        <sz val="12"/>
        <rFont val="Times New Roman"/>
        <family val="1"/>
        <charset val="204"/>
      </rPr>
      <t xml:space="preserve">2023 - </t>
    </r>
    <r>
      <rPr>
        <sz val="12"/>
        <rFont val="Times New Roman"/>
        <family val="1"/>
        <charset val="204"/>
      </rPr>
      <t xml:space="preserve">ремонт помещений (1 000,0 тыс. руб.), монтаж системы видеонаблюдения по проекту, разработанному в 2020 году (500,0 тыс. руб.), разработка ПСД на ремонт входной группы в здание (с учетом МГН) (200,0 тыс. руб.)                                                                                                                                                                                     </t>
    </r>
    <r>
      <rPr>
        <b/>
        <sz val="12"/>
        <rFont val="Times New Roman"/>
        <family val="1"/>
        <charset val="204"/>
      </rPr>
      <t xml:space="preserve"> </t>
    </r>
    <r>
      <rPr>
        <sz val="12"/>
        <rFont val="Times New Roman"/>
        <family val="1"/>
        <charset val="204"/>
      </rPr>
      <t xml:space="preserve">                                                                                                                                                                                                                                                           </t>
    </r>
    <r>
      <rPr>
        <b/>
        <sz val="12"/>
        <color indexed="8"/>
        <rFont val="Times New Roman"/>
        <family val="1"/>
        <charset val="204"/>
      </rPr>
      <t/>
    </r>
  </si>
  <si>
    <r>
      <rPr>
        <b/>
        <sz val="12"/>
        <rFont val="Times New Roman"/>
        <family val="1"/>
        <charset val="204"/>
      </rPr>
      <t xml:space="preserve">2020 - </t>
    </r>
    <r>
      <rPr>
        <sz val="12"/>
        <rFont val="Times New Roman"/>
        <family val="1"/>
        <charset val="204"/>
      </rPr>
      <t xml:space="preserve">разработка ПСД на усиление плиты перекрытия в осях В-Г и на ремонт помещений (116,8 тыс. руб.), восстановление зонтов вентиляционных систем и металлических отливов (869,2 тыс. руб.)                                                                         </t>
    </r>
    <r>
      <rPr>
        <b/>
        <sz val="12"/>
        <rFont val="Times New Roman"/>
        <family val="1"/>
        <charset val="204"/>
      </rPr>
      <t xml:space="preserve"> 2021</t>
    </r>
    <r>
      <rPr>
        <sz val="12"/>
        <rFont val="Times New Roman"/>
        <family val="1"/>
        <charset val="204"/>
      </rPr>
      <t xml:space="preserve"> - устройство геотермических скважин </t>
    </r>
  </si>
  <si>
    <r>
      <rPr>
        <b/>
        <sz val="12"/>
        <rFont val="Times New Roman"/>
        <family val="1"/>
        <charset val="204"/>
      </rPr>
      <t xml:space="preserve">2020 - </t>
    </r>
    <r>
      <rPr>
        <sz val="12"/>
        <rFont val="Times New Roman"/>
        <family val="1"/>
        <charset val="204"/>
      </rPr>
      <t>разработка ПСД на устройство системы видеонаблюдения (101,9 тыс. руб.), ремонт туалетов (2 629,1 тыс. руб.)</t>
    </r>
  </si>
  <si>
    <r>
      <t xml:space="preserve">2020 - </t>
    </r>
    <r>
      <rPr>
        <sz val="12"/>
        <rFont val="Times New Roman"/>
        <family val="1"/>
        <charset val="204"/>
      </rPr>
      <t>ремонт входной группы: кровля, фасад, помещение входной группы, крыльцо</t>
    </r>
  </si>
  <si>
    <r>
      <rPr>
        <b/>
        <sz val="12"/>
        <rFont val="Times New Roman"/>
        <family val="1"/>
        <charset val="204"/>
      </rPr>
      <t xml:space="preserve">2020 </t>
    </r>
    <r>
      <rPr>
        <sz val="12"/>
        <rFont val="Times New Roman"/>
        <family val="1"/>
        <charset val="204"/>
      </rPr>
      <t>- ремонт помещений</t>
    </r>
  </si>
  <si>
    <r>
      <rPr>
        <b/>
        <sz val="12"/>
        <rFont val="Times New Roman"/>
        <family val="1"/>
        <charset val="204"/>
      </rPr>
      <t xml:space="preserve">2020 - </t>
    </r>
    <r>
      <rPr>
        <sz val="12"/>
        <rFont val="Times New Roman"/>
        <family val="1"/>
        <charset val="204"/>
      </rPr>
      <t>ремонт помещения (103,5 тыс. руб.), ремонт подполья и устройство отмостки по периметру здания (815,2 тыс. руб.)</t>
    </r>
  </si>
  <si>
    <r>
      <rPr>
        <b/>
        <sz val="12"/>
        <rFont val="Times New Roman"/>
        <family val="1"/>
        <charset val="204"/>
      </rPr>
      <t xml:space="preserve">2020 - </t>
    </r>
    <r>
      <rPr>
        <sz val="12"/>
        <rFont val="Times New Roman"/>
        <family val="1"/>
        <charset val="204"/>
      </rPr>
      <t>монтаж СКС (567,8 тыс. руб.), ремонт помещений (99,3 тыс. руб.</t>
    </r>
    <r>
      <rPr>
        <b/>
        <sz val="12"/>
        <rFont val="Times New Roman"/>
        <family val="1"/>
        <charset val="204"/>
      </rPr>
      <t>)</t>
    </r>
    <r>
      <rPr>
        <sz val="12"/>
        <rFont val="Times New Roman"/>
        <family val="1"/>
        <charset val="204"/>
      </rPr>
      <t xml:space="preserve">                
</t>
    </r>
    <r>
      <rPr>
        <b/>
        <sz val="12"/>
        <rFont val="Times New Roman"/>
        <family val="1"/>
        <charset val="204"/>
      </rPr>
      <t>2021</t>
    </r>
    <r>
      <rPr>
        <sz val="12"/>
        <rFont val="Times New Roman"/>
        <family val="1"/>
        <charset val="204"/>
      </rPr>
      <t xml:space="preserve"> - ремонт крыльца</t>
    </r>
  </si>
  <si>
    <r>
      <rPr>
        <b/>
        <sz val="12"/>
        <rFont val="Times New Roman"/>
        <family val="1"/>
        <charset val="204"/>
      </rPr>
      <t xml:space="preserve">2020 - </t>
    </r>
    <r>
      <rPr>
        <sz val="12"/>
        <rFont val="Times New Roman"/>
        <family val="1"/>
        <charset val="204"/>
      </rPr>
      <t xml:space="preserve">ремонт помещений (764,8 тыс. руб.), разработка ПСД  на модернизацию АПТ, АПС и СОУЭ (234,2 тыс. руб.)
</t>
    </r>
    <r>
      <rPr>
        <b/>
        <sz val="12"/>
        <rFont val="Times New Roman"/>
        <family val="1"/>
        <charset val="204"/>
      </rPr>
      <t>2021</t>
    </r>
    <r>
      <rPr>
        <sz val="12"/>
        <rFont val="Times New Roman"/>
        <family val="1"/>
        <charset val="204"/>
      </rPr>
      <t xml:space="preserve"> - ПСД на ремонт крыльца входной группы                                                                                                                         </t>
    </r>
    <r>
      <rPr>
        <b/>
        <sz val="12"/>
        <rFont val="Times New Roman"/>
        <family val="1"/>
        <charset val="204"/>
      </rPr>
      <t xml:space="preserve"> 2023</t>
    </r>
    <r>
      <rPr>
        <sz val="12"/>
        <rFont val="Times New Roman"/>
        <family val="1"/>
        <charset val="204"/>
      </rPr>
      <t xml:space="preserve"> - ремонт крыльца</t>
    </r>
  </si>
  <si>
    <r>
      <rPr>
        <b/>
        <sz val="12"/>
        <rFont val="Times New Roman"/>
        <family val="1"/>
        <charset val="204"/>
      </rPr>
      <t xml:space="preserve">2020 - </t>
    </r>
    <r>
      <rPr>
        <sz val="12"/>
        <rFont val="Times New Roman"/>
        <family val="1"/>
        <charset val="204"/>
      </rPr>
      <t xml:space="preserve">монтаж вводных кабельных линий по проекту, разработанному в 2017 году (323,6 тыс. руб.), устройство крыльца и входной группы (2 359,1 тыс. руб.), ремонт помещений (569,2 тыс. руб.)
</t>
    </r>
    <r>
      <rPr>
        <b/>
        <sz val="12"/>
        <rFont val="Times New Roman"/>
        <family val="1"/>
        <charset val="204"/>
      </rPr>
      <t>2021</t>
    </r>
    <r>
      <rPr>
        <sz val="12"/>
        <rFont val="Times New Roman"/>
        <family val="1"/>
        <charset val="204"/>
      </rPr>
      <t xml:space="preserve"> - ПСД на ремонт крыльца                                                                  </t>
    </r>
    <r>
      <rPr>
        <b/>
        <sz val="12"/>
        <rFont val="Times New Roman"/>
        <family val="1"/>
        <charset val="204"/>
      </rPr>
      <t>2022</t>
    </r>
    <r>
      <rPr>
        <sz val="12"/>
        <rFont val="Times New Roman"/>
        <family val="1"/>
        <charset val="204"/>
      </rPr>
      <t xml:space="preserve"> - ремонт коридоров, лестничных маршей и пролетов                                                                                             </t>
    </r>
    <r>
      <rPr>
        <b/>
        <sz val="12"/>
        <rFont val="Times New Roman"/>
        <family val="1"/>
        <charset val="204"/>
      </rPr>
      <t/>
    </r>
  </si>
  <si>
    <t>Помещения Администрации города Норильска, г. Норильск, Центральный район, ул. Б. Хмельницкого, д. 16  (Управление экономики)</t>
  </si>
  <si>
    <r>
      <rPr>
        <b/>
        <sz val="12"/>
        <rFont val="Times New Roman"/>
        <family val="1"/>
        <charset val="204"/>
      </rPr>
      <t>2020</t>
    </r>
    <r>
      <rPr>
        <sz val="12"/>
        <rFont val="Times New Roman"/>
        <family val="1"/>
        <charset val="204"/>
      </rPr>
      <t xml:space="preserve"> - ремонт кабинета</t>
    </r>
  </si>
  <si>
    <t>ВСЕГО 
2020 г.</t>
  </si>
  <si>
    <t>ВСЕГО 
2021 г.</t>
  </si>
  <si>
    <t>3.1.</t>
  </si>
  <si>
    <t>5.1.</t>
  </si>
  <si>
    <t>6.1.</t>
  </si>
  <si>
    <t>Сведения о распределении расходов по текущему ремонту объектов муниципальной собственности</t>
  </si>
  <si>
    <t>в т.ч. краевые средства</t>
  </si>
  <si>
    <r>
      <rPr>
        <b/>
        <sz val="12"/>
        <rFont val="Times New Roman"/>
        <family val="1"/>
        <charset val="204"/>
      </rPr>
      <t xml:space="preserve">2020 </t>
    </r>
    <r>
      <rPr>
        <sz val="12"/>
        <rFont val="Times New Roman"/>
        <family val="1"/>
        <charset val="204"/>
      </rPr>
      <t xml:space="preserve">- теплоизоляция канализационных труб в подполье (47,6 тыс. руб.), ремонт помещений и  коридоров (517,3 тыс. руб.),  разработка ПСД на модернизацию системы видеонаблюдения (103,7 тыс. руб.), разработка ПСД на модернизацию системы АПС и СОУЭ (143,7 тыс. руб.)                                                                                                            </t>
    </r>
    <r>
      <rPr>
        <b/>
        <sz val="12"/>
        <rFont val="Times New Roman"/>
        <family val="1"/>
        <charset val="204"/>
      </rPr>
      <t>2021</t>
    </r>
    <r>
      <rPr>
        <sz val="12"/>
        <rFont val="Times New Roman"/>
        <family val="1"/>
        <charset val="204"/>
      </rPr>
      <t xml:space="preserve"> - теплоизоляция вентиляционной вытяжки на кровле здания                                                                                                          </t>
    </r>
    <r>
      <rPr>
        <b/>
        <sz val="12"/>
        <rFont val="Times New Roman"/>
        <family val="1"/>
        <charset val="204"/>
      </rPr>
      <t>2022</t>
    </r>
    <r>
      <rPr>
        <sz val="12"/>
        <rFont val="Times New Roman"/>
        <family val="1"/>
        <charset val="204"/>
      </rPr>
      <t xml:space="preserve"> - модернизация системы АПС и СОУЭ по проекту, разработанному в 2020 году (1 000,0 тыс. руб.), монтаж системы видеонаблюдения, по проекту, разработанному в 2020 году (700,0 тыс. руб.)                                                                                                                                                                                                                                            </t>
    </r>
    <r>
      <rPr>
        <b/>
        <sz val="12"/>
        <rFont val="Times New Roman"/>
        <family val="1"/>
        <charset val="204"/>
      </rPr>
      <t xml:space="preserve">2023 </t>
    </r>
    <r>
      <rPr>
        <sz val="12"/>
        <rFont val="Times New Roman"/>
        <family val="1"/>
        <charset val="204"/>
      </rPr>
      <t xml:space="preserve">-ремонт помещений                                                                                                                                                                                                                                                                                                                                                                                                                                                                                                                                                                                                                                                   </t>
    </r>
  </si>
  <si>
    <r>
      <rPr>
        <b/>
        <sz val="12"/>
        <rFont val="Times New Roman"/>
        <family val="1"/>
        <charset val="204"/>
      </rPr>
      <t>2020</t>
    </r>
    <r>
      <rPr>
        <sz val="12"/>
        <rFont val="Times New Roman"/>
        <family val="1"/>
        <charset val="204"/>
      </rPr>
      <t xml:space="preserve"> - ремонт коридора</t>
    </r>
    <r>
      <rPr>
        <b/>
        <sz val="12"/>
        <rFont val="Times New Roman"/>
        <family val="1"/>
        <charset val="204"/>
      </rPr>
      <t xml:space="preserve">
2021</t>
    </r>
    <r>
      <rPr>
        <sz val="12"/>
        <rFont val="Times New Roman"/>
        <family val="1"/>
        <charset val="204"/>
      </rPr>
      <t xml:space="preserve"> - ремонт кабинета, замена оконных блоков     </t>
    </r>
  </si>
  <si>
    <t>Здание МБУ ДО "Оганерская детская школа искусств", г. Норильск, Центральный район, ул. Вальковская, д. 6</t>
  </si>
  <si>
    <r>
      <rPr>
        <b/>
        <sz val="12"/>
        <rFont val="Times New Roman"/>
        <family val="1"/>
        <charset val="204"/>
      </rPr>
      <t>2022</t>
    </r>
    <r>
      <rPr>
        <sz val="12"/>
        <rFont val="Times New Roman"/>
        <family val="1"/>
        <charset val="204"/>
      </rPr>
      <t xml:space="preserve"> - выполнение ремонтных работ в электрощитовой, вентиляционных камерах, складских помещениях                                                                                                                </t>
    </r>
    <r>
      <rPr>
        <b/>
        <sz val="12"/>
        <rFont val="Times New Roman"/>
        <family val="1"/>
        <charset val="204"/>
      </rPr>
      <t>2023</t>
    </r>
    <r>
      <rPr>
        <sz val="12"/>
        <rFont val="Times New Roman"/>
        <family val="1"/>
        <charset val="204"/>
      </rPr>
      <t xml:space="preserve"> - ремонт помещения                                                                                                                                              </t>
    </r>
  </si>
  <si>
    <r>
      <rPr>
        <b/>
        <sz val="12"/>
        <rFont val="Times New Roman"/>
        <family val="1"/>
        <charset val="204"/>
      </rPr>
      <t>2022</t>
    </r>
    <r>
      <rPr>
        <sz val="12"/>
        <rFont val="Times New Roman"/>
        <family val="1"/>
        <charset val="204"/>
      </rPr>
      <t xml:space="preserve"> - ремонт помещений, замена входных дверей
</t>
    </r>
    <r>
      <rPr>
        <b/>
        <sz val="12"/>
        <rFont val="Times New Roman"/>
        <family val="1"/>
        <charset val="204"/>
      </rPr>
      <t>2023</t>
    </r>
    <r>
      <rPr>
        <sz val="12"/>
        <rFont val="Times New Roman"/>
        <family val="1"/>
        <charset val="204"/>
      </rPr>
      <t xml:space="preserve"> - ремонт помещений</t>
    </r>
  </si>
  <si>
    <r>
      <rPr>
        <b/>
        <sz val="12"/>
        <rFont val="Times New Roman"/>
        <family val="1"/>
        <charset val="204"/>
      </rPr>
      <t xml:space="preserve">2020 - </t>
    </r>
    <r>
      <rPr>
        <sz val="12"/>
        <rFont val="Times New Roman"/>
        <family val="1"/>
        <charset val="204"/>
      </rPr>
      <t xml:space="preserve">разработка ПСД на ремонт бассейна с монтажом системы рециркуляции воды (84,9 тыс. руб.), монтаж оконных блоков (280,1 тыс. руб.)                                                                                                     </t>
    </r>
    <r>
      <rPr>
        <b/>
        <sz val="12"/>
        <rFont val="Times New Roman"/>
        <family val="1"/>
        <charset val="204"/>
      </rPr>
      <t xml:space="preserve">    2021</t>
    </r>
    <r>
      <rPr>
        <sz val="12"/>
        <rFont val="Times New Roman"/>
        <family val="1"/>
        <charset val="204"/>
      </rPr>
      <t xml:space="preserve"> - разработка ПСД на ремонт бассейна с монтажом системы рециркуляции воды                                                               
</t>
    </r>
    <r>
      <rPr>
        <b/>
        <sz val="12"/>
        <rFont val="Times New Roman"/>
        <family val="1"/>
        <charset val="204"/>
      </rPr>
      <t>2022</t>
    </r>
    <r>
      <rPr>
        <sz val="12"/>
        <rFont val="Times New Roman"/>
        <family val="1"/>
        <charset val="204"/>
      </rPr>
      <t xml:space="preserve"> - ремонт крыльца центрального входа                                                              
</t>
    </r>
    <r>
      <rPr>
        <b/>
        <sz val="12"/>
        <rFont val="Times New Roman"/>
        <family val="1"/>
        <charset val="204"/>
      </rPr>
      <t>2023</t>
    </r>
    <r>
      <rPr>
        <sz val="12"/>
        <rFont val="Times New Roman"/>
        <family val="1"/>
        <charset val="204"/>
      </rPr>
      <t xml:space="preserve"> - ремонт бассейна с монтажом системы рециркуляции воды по проекту, разработанному в 2020-2021 годах</t>
    </r>
  </si>
  <si>
    <r>
      <rPr>
        <b/>
        <sz val="12"/>
        <rFont val="Times New Roman"/>
        <family val="1"/>
        <charset val="204"/>
      </rPr>
      <t xml:space="preserve">2023 </t>
    </r>
    <r>
      <rPr>
        <sz val="12"/>
        <rFont val="Times New Roman"/>
        <family val="1"/>
        <charset val="204"/>
      </rPr>
      <t>- замена системы водоснабжения, включая разводку, стояки подводки и замену санитарных приборов</t>
    </r>
  </si>
  <si>
    <t xml:space="preserve">Приложение № 4
к муниципальной программе
"Поддержание сохранности действующих и 
строительство новых объектов социальной 
инфраструктуры" </t>
  </si>
  <si>
    <r>
      <rPr>
        <b/>
        <sz val="12"/>
        <rFont val="Times New Roman"/>
        <family val="1"/>
        <charset val="204"/>
      </rPr>
      <t xml:space="preserve">2022 </t>
    </r>
    <r>
      <rPr>
        <sz val="12"/>
        <rFont val="Times New Roman"/>
        <family val="1"/>
        <charset val="204"/>
      </rPr>
      <t xml:space="preserve">- ремонт помещения 1 этажа (300,0 тыс. руб.), герметизация межпанельных швов (200,0 тыс. руб.), комплекс мероприятий по приведению температурного режима к нормативным показателям (500,0 тыс. руб.)
</t>
    </r>
    <r>
      <rPr>
        <b/>
        <sz val="12"/>
        <rFont val="Times New Roman"/>
        <family val="1"/>
        <charset val="204"/>
      </rPr>
      <t xml:space="preserve">2023 </t>
    </r>
    <r>
      <rPr>
        <sz val="12"/>
        <rFont val="Times New Roman"/>
        <family val="1"/>
        <charset val="204"/>
      </rPr>
      <t>- разработка ПСД на монтаж системы видеонаблюдения (100,0 тыс. руб.), монтаж системы видеонаблюдения (300,0 тыс. руб.)</t>
    </r>
  </si>
  <si>
    <r>
      <rPr>
        <b/>
        <sz val="12"/>
        <rFont val="Times New Roman"/>
        <family val="1"/>
        <charset val="204"/>
      </rPr>
      <t>2020</t>
    </r>
    <r>
      <rPr>
        <sz val="12"/>
        <rFont val="Times New Roman"/>
        <family val="1"/>
        <charset val="204"/>
      </rPr>
      <t xml:space="preserve"> - разработка ПСД на модернизацию системы видеонаблюдения
</t>
    </r>
    <r>
      <rPr>
        <b/>
        <sz val="12"/>
        <rFont val="Times New Roman"/>
        <family val="1"/>
        <charset val="204"/>
      </rPr>
      <t>2022</t>
    </r>
    <r>
      <rPr>
        <sz val="12"/>
        <rFont val="Times New Roman"/>
        <family val="1"/>
        <charset val="204"/>
      </rPr>
      <t xml:space="preserve"> - модернизация системы АПС и СОУЭ по проекту, разработанному в 2019 году (10 733,5 тыс. руб.), модернизация системы видеонаблюдения по проекту, разработанному в 2020 году (700,0 тыс. руб.)                                 
</t>
    </r>
    <r>
      <rPr>
        <b/>
        <sz val="12"/>
        <rFont val="Times New Roman"/>
        <family val="1"/>
        <charset val="204"/>
      </rPr>
      <t>2023</t>
    </r>
    <r>
      <rPr>
        <sz val="12"/>
        <rFont val="Times New Roman"/>
        <family val="1"/>
        <charset val="204"/>
      </rPr>
      <t xml:space="preserve"> - ремонт внутренней отделки концертного зала, центрального холла здания, помещения электрощитовой, классов (1 700,0 тыс. руб.), замена дверей концертного зала (450,0 тыс. руб.), ремонт холлов и лестничных маршей (300,0 тыс. руб.)</t>
    </r>
  </si>
  <si>
    <r>
      <rPr>
        <b/>
        <sz val="12"/>
        <rFont val="Times New Roman"/>
        <family val="1"/>
        <charset val="204"/>
      </rPr>
      <t>2021</t>
    </r>
    <r>
      <rPr>
        <sz val="12"/>
        <rFont val="Times New Roman"/>
        <family val="1"/>
        <charset val="204"/>
      </rPr>
      <t xml:space="preserve"> - разработка ПСД на модернизацию системы АПС и СОУЭ                                                                             
</t>
    </r>
    <r>
      <rPr>
        <b/>
        <sz val="12"/>
        <rFont val="Times New Roman"/>
        <family val="1"/>
        <charset val="204"/>
      </rPr>
      <t>2022</t>
    </r>
    <r>
      <rPr>
        <sz val="12"/>
        <rFont val="Times New Roman"/>
        <family val="1"/>
        <charset val="204"/>
      </rPr>
      <t xml:space="preserve"> - ремонт крылец центрального входа с учётом доступа МГН и запасного выхода (1 400,0 тыс. руб.), ремонт центрального холла 2 этажа (700,0 тыс. руб.), гидроизоляция приточной камеры, устройство трапа для отвода случайных вод (300,0 тыс. руб.)                                                                                                                                              </t>
    </r>
    <r>
      <rPr>
        <b/>
        <sz val="12"/>
        <rFont val="Times New Roman"/>
        <family val="1"/>
        <charset val="204"/>
      </rPr>
      <t>2023</t>
    </r>
    <r>
      <rPr>
        <sz val="12"/>
        <rFont val="Times New Roman"/>
        <family val="1"/>
        <charset val="204"/>
      </rPr>
      <t xml:space="preserve"> - ремонт помещений (1 000,0 тыс. руб.), разработка ПСД на наружное освещение здания (100,0 тыс. руб.), ремонт цокольного ограждения (500,0 тыс. руб.), замена напольного покрытия в концертном зале (300,0 тыс. руб.), монтаж наружного освещения (500,0 тыс. руб.)</t>
    </r>
  </si>
  <si>
    <r>
      <rPr>
        <b/>
        <sz val="12"/>
        <rFont val="Times New Roman"/>
        <family val="1"/>
        <charset val="204"/>
      </rPr>
      <t>2020</t>
    </r>
    <r>
      <rPr>
        <sz val="12"/>
        <rFont val="Times New Roman"/>
        <family val="1"/>
        <charset val="204"/>
      </rPr>
      <t xml:space="preserve"> - ремонт санузла с учетом доступа МГН
</t>
    </r>
    <r>
      <rPr>
        <b/>
        <sz val="12"/>
        <rFont val="Times New Roman"/>
        <family val="1"/>
        <charset val="204"/>
      </rPr>
      <t>2022</t>
    </r>
    <r>
      <rPr>
        <sz val="12"/>
        <rFont val="Times New Roman"/>
        <family val="1"/>
        <charset val="204"/>
      </rPr>
      <t xml:space="preserve"> - ремонт помещений (1 000,0 тыс. руб.), разработка ПСД (200,0 тыс. руб.) и замена системы АПС и СОУЭ (1 000,0 тыс. руб.), разработка ПСД (200,0 тыс. руб.) и монтаж узла АУТВР, с учетом установки теплообменника (1 500,0 тыс. руб.), ремонт крылец (1 000,0 тыс. руб.)                                                                                                                                            </t>
    </r>
    <r>
      <rPr>
        <b/>
        <sz val="12"/>
        <rFont val="Times New Roman"/>
        <family val="1"/>
        <charset val="204"/>
      </rPr>
      <t>2023</t>
    </r>
    <r>
      <rPr>
        <sz val="12"/>
        <rFont val="Times New Roman"/>
        <family val="1"/>
        <charset val="204"/>
      </rPr>
      <t xml:space="preserve"> - замена дверных блоков книгохранилищ на противопожарные (100,0 тыс. руб.), разработка ПСД на монтаж системы видеонаблюдения (100,0 тыс. руб.), ремонт помещений (1 000,0 тыс. руб.), ремонт левого запасного крыльца (300,0 тыс. руб.), монтаж системы видеонаблюдения (700,0 тыс. руб.)  </t>
    </r>
  </si>
  <si>
    <r>
      <rPr>
        <b/>
        <sz val="12"/>
        <rFont val="Times New Roman"/>
        <family val="1"/>
        <charset val="204"/>
      </rPr>
      <t>2020</t>
    </r>
    <r>
      <rPr>
        <sz val="12"/>
        <rFont val="Times New Roman"/>
        <family val="1"/>
        <charset val="204"/>
      </rPr>
      <t xml:space="preserve"> - разработка ПСД на модернизацию системы видеонаблюдения (66,3 тыс. руб.), разработка ПСД на модернизацию системы АПС и СОУЭ (48,8 тыс. руб.), ремонт крыльца центрального входа (1 044,1 тыс. руб.)
</t>
    </r>
    <r>
      <rPr>
        <b/>
        <sz val="12"/>
        <rFont val="Times New Roman"/>
        <family val="1"/>
        <charset val="204"/>
      </rPr>
      <t>2022</t>
    </r>
    <r>
      <rPr>
        <sz val="12"/>
        <rFont val="Times New Roman"/>
        <family val="1"/>
        <charset val="204"/>
      </rPr>
      <t xml:space="preserve"> -ремонт помещений, ремонт входных групп  (1 000,0 тыс. руб.), монтаж системы видеонаблюдения (300,0 тыс. руб.), модернизация системы АПС и СОУЭ (1 000,0 тыс. руб.) по проекту, разработанному в 2020 году 
</t>
    </r>
    <r>
      <rPr>
        <b/>
        <sz val="12"/>
        <rFont val="Times New Roman"/>
        <family val="1"/>
        <charset val="204"/>
      </rPr>
      <t>2023</t>
    </r>
    <r>
      <rPr>
        <sz val="12"/>
        <rFont val="Times New Roman"/>
        <family val="1"/>
        <charset val="204"/>
      </rPr>
      <t xml:space="preserve"> - ремонт помещений                                                                                 </t>
    </r>
  </si>
  <si>
    <r>
      <rPr>
        <b/>
        <sz val="12"/>
        <rFont val="Times New Roman"/>
        <family val="1"/>
        <charset val="204"/>
      </rPr>
      <t>2022</t>
    </r>
    <r>
      <rPr>
        <sz val="12"/>
        <rFont val="Times New Roman"/>
        <family val="1"/>
        <charset val="204"/>
      </rPr>
      <t xml:space="preserve"> - ПСД на демонтаж металлических конструкций недействующего пожарного оборудования "мини-бассейна" в техническом помещении, ремонт 3-х технических помещений, замена трубопроводов канализации, ремонт лестничных клеток, ремонт выставочного зала 
</t>
    </r>
    <r>
      <rPr>
        <b/>
        <sz val="12"/>
        <rFont val="Times New Roman"/>
        <family val="1"/>
        <charset val="204"/>
      </rPr>
      <t>2023</t>
    </r>
    <r>
      <rPr>
        <sz val="12"/>
        <rFont val="Times New Roman"/>
        <family val="1"/>
        <charset val="204"/>
      </rPr>
      <t xml:space="preserve"> - демонтаж металлических конструкций недействующего пожарного оборудования, ремонт 3-х технических помещений, замена трубопроводов канализации (2 000,0 тыс. руб.), ремонт запасных лестничных клеток (1 000,0 тыс. руб.), ремонт выставочного зала на 3-м этаже (1 000,0 тыс. руб.), ремонт лестничных пролетов и маршей с 1-го по 3-й этаж левого и правого крыла (1 500,0 тыс. руб.)</t>
    </r>
  </si>
  <si>
    <r>
      <rPr>
        <b/>
        <sz val="12"/>
        <rFont val="Times New Roman"/>
        <family val="1"/>
        <charset val="204"/>
      </rPr>
      <t>2022</t>
    </r>
    <r>
      <rPr>
        <sz val="12"/>
        <rFont val="Times New Roman"/>
        <family val="1"/>
        <charset val="204"/>
      </rPr>
      <t xml:space="preserve"> - ремонт тамбура центрального входа, ремонт запасного выхода (500,0 тыс. руб.), ремонт кровли (2 000,0 тыс. руб.), ремонт помещений (500,0 тыс. руб.), устройство геотермических скважин (500,0 тыс. руб.), восстановление цокольного ограждения, отмостки по периметру здания, выполнение работ по восстановлению конструкций "0" цикла (1 000,0 тыс. руб.)                                                                                                                          </t>
    </r>
    <r>
      <rPr>
        <b/>
        <sz val="12"/>
        <rFont val="Times New Roman"/>
        <family val="1"/>
        <charset val="204"/>
      </rPr>
      <t>2023</t>
    </r>
    <r>
      <rPr>
        <sz val="12"/>
        <rFont val="Times New Roman"/>
        <family val="1"/>
        <charset val="204"/>
      </rPr>
      <t xml:space="preserve"> - ремонтные работы согласно разработанной ПСД в дополнительно выделенных помещениях (3 000,0 тыс. руб.), разработка ПСД на модернизацию системы АПС и СОУЭ (100,0 тыс. руб.), модернизация системы АПС и СОУЭ (2 000,0 тыс. руб.) по разработанному проекту, ремонт подсобных помещений (600,0 тыс. руб.), разработка ПСД на модернизацию системы видеонаблюдения (100,0 тыс. руб.), ремонт оконных блоков, модернизация системы видеонаблюдения (700,0 тыс. руб.), ремонт туалетной комнаты для МГН  (500,0 тыс. руб.)                                                                                         </t>
    </r>
  </si>
  <si>
    <r>
      <rPr>
        <b/>
        <sz val="12"/>
        <rFont val="Times New Roman"/>
        <family val="1"/>
        <charset val="204"/>
      </rPr>
      <t>2021</t>
    </r>
    <r>
      <rPr>
        <sz val="12"/>
        <rFont val="Times New Roman"/>
        <family val="1"/>
        <charset val="204"/>
      </rPr>
      <t xml:space="preserve"> - ремонт 3-х крылец (главного и запасных входов)                                                                                                        </t>
    </r>
    <r>
      <rPr>
        <b/>
        <sz val="12"/>
        <rFont val="Times New Roman"/>
        <family val="1"/>
        <charset val="204"/>
      </rPr>
      <t>2022</t>
    </r>
    <r>
      <rPr>
        <sz val="12"/>
        <rFont val="Times New Roman"/>
        <family val="1"/>
        <charset val="204"/>
      </rPr>
      <t xml:space="preserve"> - разработка ПСД на модернизацию системы АПС и СОУЭ (100,0 тыс. руб.), разработка ПСД на монтаж системы видеонаблюдения (100,0 тыс. руб.), ремонт помещений (1 000,0 тыс. руб.) 
</t>
    </r>
    <r>
      <rPr>
        <b/>
        <sz val="12"/>
        <rFont val="Times New Roman"/>
        <family val="1"/>
        <charset val="204"/>
      </rPr>
      <t>2023</t>
    </r>
    <r>
      <rPr>
        <sz val="12"/>
        <rFont val="Times New Roman"/>
        <family val="1"/>
        <charset val="204"/>
      </rPr>
      <t xml:space="preserve"> - модернизация системы АПС и СОУЭ (2 000,0 тыс. руб.) по разработанному проекту, монтаж системы видеонаблюдения (700,0 тыс. руб.), установка балансировочных вентилей на приборах отопления (200,0 тыс. руб.), ремонт оконных блоков (100,0 тыс. руб.)  </t>
    </r>
  </si>
  <si>
    <r>
      <rPr>
        <b/>
        <sz val="12"/>
        <rFont val="Times New Roman"/>
        <family val="1"/>
        <charset val="204"/>
      </rPr>
      <t>2021</t>
    </r>
    <r>
      <rPr>
        <sz val="12"/>
        <rFont val="Times New Roman"/>
        <family val="1"/>
        <charset val="204"/>
      </rPr>
      <t xml:space="preserve"> - монтаж системы охранной сигнализации по проекту, разработанному в 2018 году   
</t>
    </r>
    <r>
      <rPr>
        <b/>
        <sz val="12"/>
        <rFont val="Times New Roman"/>
        <family val="1"/>
        <charset val="204"/>
      </rPr>
      <t>2022</t>
    </r>
    <r>
      <rPr>
        <sz val="12"/>
        <rFont val="Times New Roman"/>
        <family val="1"/>
        <charset val="204"/>
      </rPr>
      <t xml:space="preserve"> - демонтаж/монтаж защитных коробов в кабинетах и герметизация подоконных проемов, ремонт помещений и коридоров (1 000,0 тыс. руб.), монтаж системы видеонаблюдения (500,0 тыс. руб.) с внесением изменений в ПСД (100,0 тыс. руб.)
</t>
    </r>
    <r>
      <rPr>
        <b/>
        <sz val="12"/>
        <rFont val="Times New Roman"/>
        <family val="1"/>
        <charset val="204"/>
      </rPr>
      <t>2023</t>
    </r>
    <r>
      <rPr>
        <sz val="12"/>
        <rFont val="Times New Roman"/>
        <family val="1"/>
        <charset val="204"/>
      </rPr>
      <t xml:space="preserve"> - разработка ПСД для перехода на закрытую систему теплоснабжения (100,0 тыс. руб.), разработка ПСД на модернизацию системы СОУЭ и ППА (100,0 тыс. руб.)                                                                                                                               </t>
    </r>
  </si>
  <si>
    <r>
      <rPr>
        <b/>
        <sz val="12"/>
        <rFont val="Times New Roman"/>
        <family val="1"/>
        <charset val="204"/>
      </rPr>
      <t>2020</t>
    </r>
    <r>
      <rPr>
        <sz val="12"/>
        <rFont val="Times New Roman"/>
        <family val="1"/>
        <charset val="204"/>
      </rPr>
      <t xml:space="preserve"> - замена и ремонт оконных блоков </t>
    </r>
    <r>
      <rPr>
        <b/>
        <sz val="12"/>
        <rFont val="Times New Roman"/>
        <family val="1"/>
        <charset val="204"/>
      </rPr>
      <t xml:space="preserve">          
2021 </t>
    </r>
    <r>
      <rPr>
        <sz val="12"/>
        <rFont val="Times New Roman"/>
        <family val="1"/>
        <charset val="204"/>
      </rPr>
      <t xml:space="preserve">- разработка ПСД на монтаж системы видеонаблюдения
</t>
    </r>
    <r>
      <rPr>
        <b/>
        <sz val="12"/>
        <rFont val="Times New Roman"/>
        <family val="1"/>
        <charset val="204"/>
      </rPr>
      <t xml:space="preserve">2022 </t>
    </r>
    <r>
      <rPr>
        <sz val="12"/>
        <rFont val="Times New Roman"/>
        <family val="1"/>
        <charset val="204"/>
      </rPr>
      <t xml:space="preserve">- замена оконных блоков (600,0 тыс. руб.), ремонт входного тамбура и лестничного марша (500,0 тыс. руб.), ремонт помещений (500,0 тыс. руб.), монтаж системы видеонаблюдения (300,0 тыс. руб.)   
</t>
    </r>
    <r>
      <rPr>
        <b/>
        <sz val="12"/>
        <rFont val="Times New Roman"/>
        <family val="1"/>
        <charset val="204"/>
      </rPr>
      <t>2023</t>
    </r>
    <r>
      <rPr>
        <sz val="12"/>
        <rFont val="Times New Roman"/>
        <family val="1"/>
        <charset val="204"/>
      </rPr>
      <t xml:space="preserve"> - ремонт помещений, замена навесного потолка </t>
    </r>
  </si>
  <si>
    <t>Здание МБОУ "СШ № 21", г. Норильск, Центральный район, ул. Хантайская, д. 17</t>
  </si>
  <si>
    <t>Здание МБДОУ "Детский сад  № 18 "Полянка", г. Норильск,  район Талнах, ул. М. Кравца, д. 20</t>
  </si>
  <si>
    <t>Здание МАУ ДО "ДТДМ", г. Норильск, Центральный район, ул. Комсомольская, д. 12</t>
  </si>
  <si>
    <t>Здание МБУ ДО "ЦВР", г. Норильск, район Талнах, ул. М. Кравца, д. 16</t>
  </si>
  <si>
    <t>Помещения МБУ "СШ № 2", г. Норильск, Центральный район, просп. Ленинский, д. 11</t>
  </si>
  <si>
    <t>Помещения Администрации города Норильска, г. Норильск, Центральный район, ул. Б. Хмельницкого, д. 18 (Финансовое управление)</t>
  </si>
  <si>
    <t>Здание МУ "Талнахское территориальное управление Администрации города Норильска", г. Норильск, район Талнах, ул. Горняков, д. 4 А</t>
  </si>
  <si>
    <t>Помещения МКУ "Управление земельных и имущественных отношений", г. Норильск, район Центральный, ул. Кирова, д. 21</t>
  </si>
  <si>
    <t>Помещения МКУ "Управление земельных и имущественных отношений", г. Норильск, Центральный район, просп. Ленинский, д. 23 А</t>
  </si>
  <si>
    <r>
      <rPr>
        <b/>
        <sz val="12"/>
        <rFont val="Times New Roman"/>
        <family val="1"/>
        <charset val="204"/>
      </rPr>
      <t>2022</t>
    </r>
    <r>
      <rPr>
        <sz val="12"/>
        <rFont val="Times New Roman"/>
        <family val="1"/>
        <charset val="204"/>
      </rPr>
      <t xml:space="preserve"> - ремонт стен, потолков в коридоре с заменой дверных блоков 
</t>
    </r>
    <r>
      <rPr>
        <b/>
        <sz val="12"/>
        <rFont val="Times New Roman"/>
        <family val="1"/>
        <charset val="204"/>
      </rPr>
      <t xml:space="preserve">2023 </t>
    </r>
    <r>
      <rPr>
        <sz val="12"/>
        <rFont val="Times New Roman"/>
        <family val="1"/>
        <charset val="204"/>
      </rPr>
      <t xml:space="preserve">- ремонт оконных блоков (600,0 тыс. руб.), ремонт помещений с установкой балансировочных клапанов на отопительных приборах отопления (1 000,0 тыс. руб.) </t>
    </r>
  </si>
  <si>
    <r>
      <rPr>
        <b/>
        <sz val="12"/>
        <rFont val="Times New Roman"/>
        <family val="1"/>
        <charset val="204"/>
      </rPr>
      <t>2020</t>
    </r>
    <r>
      <rPr>
        <sz val="12"/>
        <rFont val="Times New Roman"/>
        <family val="1"/>
        <charset val="204"/>
      </rPr>
      <t xml:space="preserve"> - ремонт оконных блоков
</t>
    </r>
    <r>
      <rPr>
        <b/>
        <sz val="12"/>
        <rFont val="Times New Roman"/>
        <family val="1"/>
        <charset val="204"/>
      </rPr>
      <t>2022</t>
    </r>
    <r>
      <rPr>
        <sz val="12"/>
        <rFont val="Times New Roman"/>
        <family val="1"/>
        <charset val="204"/>
      </rPr>
      <t xml:space="preserve"> - разработка ПСД на модернизацию системы АПС и СОУЭ (100,0 тыс. руб.), модернизация систем АПС и СОУЭ, согласно разработанной ПСД (1 100,0 тыс. руб.)                                                                                                                                                          </t>
    </r>
    <r>
      <rPr>
        <b/>
        <sz val="12"/>
        <rFont val="Times New Roman"/>
        <family val="1"/>
        <charset val="204"/>
      </rPr>
      <t>2023</t>
    </r>
    <r>
      <rPr>
        <sz val="12"/>
        <rFont val="Times New Roman"/>
        <family val="1"/>
        <charset val="204"/>
      </rPr>
      <t xml:space="preserve"> - ремонт помещений, лестничных маршей, ремонт тамбура (2 000,0 тыс. руб.), ремонт цокольного ограждения, восстановление отмостки по периметру здания, ремонт крылец запасных выходов, ремонт пандуса запасного выхода (2 000,0 тыс. руб.), ремонт помещений книгохранений (500,0 тыс. руб.)                                                                                                                                                                                                                                                                                          </t>
    </r>
  </si>
  <si>
    <r>
      <rPr>
        <b/>
        <sz val="12"/>
        <rFont val="Times New Roman"/>
        <family val="1"/>
        <charset val="204"/>
      </rPr>
      <t xml:space="preserve">2022 </t>
    </r>
    <r>
      <rPr>
        <sz val="12"/>
        <rFont val="Times New Roman"/>
        <family val="1"/>
        <charset val="204"/>
      </rPr>
      <t xml:space="preserve">- ремонт помещений санузлов (500,0 тыс. руб.), установка противопожарных дверей в вентиляционных и складских помещениях (500,0 тыс. руб.), ремонт помещений (500,0 тыс. руб.)                                                                                                                           </t>
    </r>
    <r>
      <rPr>
        <b/>
        <sz val="12"/>
        <rFont val="Times New Roman"/>
        <family val="1"/>
        <charset val="204"/>
      </rPr>
      <t xml:space="preserve">2023 - </t>
    </r>
    <r>
      <rPr>
        <sz val="12"/>
        <rFont val="Times New Roman"/>
        <family val="1"/>
        <charset val="204"/>
      </rPr>
      <t xml:space="preserve">ремонт малого зала </t>
    </r>
  </si>
  <si>
    <r>
      <rPr>
        <b/>
        <sz val="12"/>
        <rFont val="Times New Roman"/>
        <family val="1"/>
        <charset val="204"/>
      </rPr>
      <t xml:space="preserve">2020 - </t>
    </r>
    <r>
      <rPr>
        <sz val="12"/>
        <rFont val="Times New Roman"/>
        <family val="1"/>
        <charset val="204"/>
      </rPr>
      <t xml:space="preserve">выполнение работ по герметизации отверстия после установки запорного клапана </t>
    </r>
    <r>
      <rPr>
        <b/>
        <sz val="12"/>
        <rFont val="Times New Roman"/>
        <family val="1"/>
        <charset val="204"/>
      </rPr>
      <t xml:space="preserve">
2022</t>
    </r>
    <r>
      <rPr>
        <sz val="12"/>
        <rFont val="Times New Roman"/>
        <family val="1"/>
        <charset val="204"/>
      </rPr>
      <t xml:space="preserve"> - замена оконных блоков, ремонт помещений (500,0 тыс. руб.), ремонт центрального крыльца и цоколя с учетом доступа МГН, ремонт входной группы и предкассового фойе (500,0 тыс. руб.)                                                                                                                                                           </t>
    </r>
    <r>
      <rPr>
        <b/>
        <sz val="12"/>
        <rFont val="Times New Roman"/>
        <family val="1"/>
        <charset val="204"/>
      </rPr>
      <t xml:space="preserve">2023 </t>
    </r>
    <r>
      <rPr>
        <sz val="12"/>
        <rFont val="Times New Roman"/>
        <family val="1"/>
        <charset val="204"/>
      </rPr>
      <t>- монтаж наружного освещения по периметру здания, замена уличного рекламного освещения (1 000,0 тыс. руб.), ремонт туалетных комнат, фойе 2 этажа, кабинета, комната приема гостей на 2 этаже (700,0 тыс. руб.)</t>
    </r>
  </si>
  <si>
    <t>Здание МБДОУ "Детский сад № 4 "Колокольчик", корп. 1, г. Норильск, район Талнах, ул. Горняков, д. 13</t>
  </si>
  <si>
    <t>Здание МБДОУ "Детский сад № 74 "Земляничка", корп. 2, г. Норильск, район Талнах, ул. Енисейская, д. 14</t>
  </si>
  <si>
    <r>
      <rPr>
        <b/>
        <sz val="12"/>
        <rFont val="Times New Roman"/>
        <family val="1"/>
        <charset val="204"/>
      </rPr>
      <t>2021</t>
    </r>
    <r>
      <rPr>
        <sz val="12"/>
        <rFont val="Times New Roman"/>
        <family val="1"/>
        <charset val="204"/>
      </rPr>
      <t xml:space="preserve"> - ремонт бассейна</t>
    </r>
  </si>
  <si>
    <r>
      <rPr>
        <b/>
        <sz val="12"/>
        <rFont val="Times New Roman"/>
        <family val="1"/>
        <charset val="204"/>
      </rPr>
      <t>2020</t>
    </r>
    <r>
      <rPr>
        <sz val="12"/>
        <rFont val="Times New Roman"/>
        <family val="1"/>
        <charset val="204"/>
      </rPr>
      <t xml:space="preserve"> - замена оконных блоков
</t>
    </r>
    <r>
      <rPr>
        <b/>
        <sz val="12"/>
        <rFont val="Times New Roman"/>
        <family val="1"/>
        <charset val="204"/>
      </rPr>
      <t>2021</t>
    </r>
    <r>
      <rPr>
        <sz val="12"/>
        <rFont val="Times New Roman"/>
        <family val="1"/>
        <charset val="204"/>
      </rPr>
      <t xml:space="preserve"> - ремонт помещений (обсерватор) 
</t>
    </r>
    <r>
      <rPr>
        <b/>
        <sz val="12"/>
        <rFont val="Times New Roman"/>
        <family val="1"/>
        <charset val="204"/>
      </rPr>
      <t>2022</t>
    </r>
    <r>
      <rPr>
        <sz val="12"/>
        <rFont val="Times New Roman"/>
        <family val="1"/>
        <charset val="204"/>
      </rPr>
      <t xml:space="preserve"> - восстановление карнизных плит, устройство водоотведения с кровли здания, установка (замена) карнизных, подоконных водоотливов</t>
    </r>
  </si>
  <si>
    <t>Нежилое помещение, расположенное в жилом многоквартирном доме по адресу: Красноярский край, город Норильск, ул. Нансена, д. 48, пом. 66</t>
  </si>
  <si>
    <t xml:space="preserve">Нежилое отдельно стоящее здание, расположенное по адресу: Красноярский край, город Норильск, район Центральный, ул. Комсомольская, д. 31 </t>
  </si>
  <si>
    <r>
      <rPr>
        <b/>
        <sz val="12"/>
        <rFont val="Times New Roman"/>
        <family val="1"/>
        <charset val="204"/>
      </rPr>
      <t>2021</t>
    </r>
    <r>
      <rPr>
        <sz val="12"/>
        <rFont val="Times New Roman"/>
        <family val="1"/>
        <charset val="204"/>
      </rPr>
      <t xml:space="preserve"> - ремонт системы тепловодоснабжения </t>
    </r>
  </si>
  <si>
    <r>
      <rPr>
        <b/>
        <sz val="12"/>
        <rFont val="Times New Roman"/>
        <family val="1"/>
        <charset val="204"/>
      </rPr>
      <t xml:space="preserve">2020 - </t>
    </r>
    <r>
      <rPr>
        <sz val="12"/>
        <rFont val="Times New Roman"/>
        <family val="1"/>
        <charset val="204"/>
      </rPr>
      <t xml:space="preserve">разработка ПСД на ремонт помещений МАУ "ИЦ "Норильские новости" (все части) (138,3 тыс. руб.), ремонт помещений МАУ "ИЦ "Норильские новости" по проекту, разработанному в 2020 году (5 726,9 тыс. руб.)
</t>
    </r>
    <r>
      <rPr>
        <b/>
        <sz val="12"/>
        <rFont val="Times New Roman"/>
        <family val="1"/>
        <charset val="204"/>
      </rPr>
      <t>2021</t>
    </r>
    <r>
      <rPr>
        <sz val="12"/>
        <rFont val="Times New Roman"/>
        <family val="1"/>
        <charset val="204"/>
      </rPr>
      <t xml:space="preserve"> - корректировка ПСД на ремонт помещений МАУ "ИЦ "Норильские новости" (все части)
</t>
    </r>
    <r>
      <rPr>
        <b/>
        <sz val="12"/>
        <rFont val="Times New Roman"/>
        <family val="1"/>
        <charset val="204"/>
      </rPr>
      <t>2022</t>
    </r>
    <r>
      <rPr>
        <sz val="12"/>
        <rFont val="Times New Roman"/>
        <family val="1"/>
        <charset val="204"/>
      </rPr>
      <t xml:space="preserve"> - ремонт помещений МАУ "ИЦ "Норильские новости" </t>
    </r>
    <r>
      <rPr>
        <b/>
        <sz val="12"/>
        <rFont val="Times New Roman"/>
        <family val="1"/>
        <charset val="204"/>
      </rPr>
      <t/>
    </r>
  </si>
  <si>
    <r>
      <rPr>
        <b/>
        <sz val="12"/>
        <rFont val="Times New Roman"/>
        <family val="1"/>
        <charset val="204"/>
      </rPr>
      <t xml:space="preserve">2021 </t>
    </r>
    <r>
      <rPr>
        <sz val="12"/>
        <rFont val="Times New Roman"/>
        <family val="1"/>
        <charset val="204"/>
      </rPr>
      <t xml:space="preserve">- разработка ПСД на замену сетей внутреннего электроснабжения                                                                                                      </t>
    </r>
    <r>
      <rPr>
        <b/>
        <sz val="12"/>
        <rFont val="Times New Roman"/>
        <family val="1"/>
        <charset val="204"/>
      </rPr>
      <t xml:space="preserve">2022 </t>
    </r>
    <r>
      <rPr>
        <sz val="12"/>
        <rFont val="Times New Roman"/>
        <family val="1"/>
        <charset val="204"/>
      </rPr>
      <t>- замена ворот, восстановление электропроводки, монтаж электроотопления, ремонт помещений</t>
    </r>
  </si>
  <si>
    <r>
      <rPr>
        <b/>
        <sz val="12"/>
        <rFont val="Times New Roman"/>
        <family val="1"/>
        <charset val="204"/>
      </rPr>
      <t>2021</t>
    </r>
    <r>
      <rPr>
        <sz val="12"/>
        <rFont val="Times New Roman"/>
        <family val="1"/>
        <charset val="204"/>
      </rPr>
      <t xml:space="preserve"> - монтаж системы "теплый пол" в 2-х группах
</t>
    </r>
    <r>
      <rPr>
        <b/>
        <sz val="12"/>
        <rFont val="Times New Roman"/>
        <family val="1"/>
        <charset val="204"/>
      </rPr>
      <t xml:space="preserve">2023 </t>
    </r>
    <r>
      <rPr>
        <sz val="12"/>
        <rFont val="Times New Roman"/>
        <family val="1"/>
        <charset val="204"/>
      </rPr>
      <t>- ремонт кровли (8 500,0 тыс. руб.), ремонт бассейна (4 000,0 тыс. руб.)</t>
    </r>
  </si>
  <si>
    <r>
      <rPr>
        <b/>
        <sz val="12"/>
        <rFont val="Times New Roman"/>
        <family val="1"/>
        <charset val="204"/>
      </rPr>
      <t>2021</t>
    </r>
    <r>
      <rPr>
        <sz val="12"/>
        <rFont val="Times New Roman"/>
        <family val="1"/>
        <charset val="204"/>
      </rPr>
      <t xml:space="preserve"> - замена оконных блоков</t>
    </r>
    <r>
      <rPr>
        <b/>
        <sz val="12"/>
        <rFont val="Times New Roman"/>
        <family val="1"/>
        <charset val="204"/>
      </rPr>
      <t xml:space="preserve">
2023</t>
    </r>
    <r>
      <rPr>
        <sz val="12"/>
        <rFont val="Times New Roman"/>
        <family val="1"/>
        <charset val="204"/>
      </rPr>
      <t xml:space="preserve"> - ремонт помещений</t>
    </r>
  </si>
  <si>
    <r>
      <t xml:space="preserve">2021 </t>
    </r>
    <r>
      <rPr>
        <sz val="12"/>
        <rFont val="Times New Roman"/>
        <family val="1"/>
        <charset val="204"/>
      </rPr>
      <t>- устройство геотермических скважин</t>
    </r>
    <r>
      <rPr>
        <b/>
        <sz val="12"/>
        <rFont val="Times New Roman"/>
        <family val="1"/>
        <charset val="204"/>
      </rPr>
      <t/>
    </r>
  </si>
  <si>
    <r>
      <t>2021</t>
    </r>
    <r>
      <rPr>
        <sz val="12"/>
        <rFont val="Times New Roman"/>
        <family val="1"/>
        <charset val="204"/>
      </rPr>
      <t xml:space="preserve"> - устройство геотермических скважин (3 926,5 тыс. руб.), ремонт канала снеготаяния (428,8 тыс. руб.), восстановление плиты перекрытия (508,9 тыс. руб.)  </t>
    </r>
    <r>
      <rPr>
        <b/>
        <sz val="12"/>
        <rFont val="Times New Roman"/>
        <family val="1"/>
        <charset val="204"/>
      </rPr>
      <t xml:space="preserve">   
</t>
    </r>
    <r>
      <rPr>
        <b/>
        <sz val="12"/>
        <rFont val="Times New Roman"/>
        <family val="1"/>
        <charset val="204"/>
      </rPr>
      <t xml:space="preserve">2023 </t>
    </r>
    <r>
      <rPr>
        <sz val="12"/>
        <rFont val="Times New Roman"/>
        <family val="1"/>
        <charset val="204"/>
      </rPr>
      <t xml:space="preserve">- ремонт помещений                                                                                           </t>
    </r>
  </si>
  <si>
    <r>
      <rPr>
        <b/>
        <sz val="12"/>
        <rFont val="Times New Roman"/>
        <family val="1"/>
        <charset val="204"/>
      </rPr>
      <t>2020</t>
    </r>
    <r>
      <rPr>
        <sz val="12"/>
        <rFont val="Times New Roman"/>
        <family val="1"/>
        <charset val="204"/>
      </rPr>
      <t xml:space="preserve"> - выполнение работ по восстановлению конструкций "0" цикла
</t>
    </r>
    <r>
      <rPr>
        <b/>
        <sz val="12"/>
        <rFont val="Times New Roman"/>
        <family val="1"/>
        <charset val="204"/>
      </rPr>
      <t>2021</t>
    </r>
    <r>
      <rPr>
        <sz val="12"/>
        <rFont val="Times New Roman"/>
        <family val="1"/>
        <charset val="204"/>
      </rPr>
      <t xml:space="preserve"> - ремонт фасада галереи и ремонт центрального крыльца (7 223,3 тыс. руб.), разработка ПСД на модернизацию системы АПТ, АПС и СОУЭ (440,4 тыс. руб.), мероприятия по переходу на закрытую систему горячего водоснабжения по проекту, разработанному в 2019 году (1 927,7 тыс. руб.), ремонт помещений (552,9 тыс. руб.)</t>
    </r>
    <r>
      <rPr>
        <b/>
        <sz val="12"/>
        <rFont val="Times New Roman"/>
        <family val="1"/>
        <charset val="204"/>
      </rPr>
      <t/>
    </r>
  </si>
  <si>
    <r>
      <rPr>
        <b/>
        <sz val="12"/>
        <rFont val="Times New Roman"/>
        <family val="1"/>
        <charset val="204"/>
      </rPr>
      <t>2020</t>
    </r>
    <r>
      <rPr>
        <sz val="12"/>
        <rFont val="Times New Roman"/>
        <family val="1"/>
        <charset val="204"/>
      </rPr>
      <t xml:space="preserve"> - ремонт помещений</t>
    </r>
    <r>
      <rPr>
        <b/>
        <sz val="12"/>
        <rFont val="Times New Roman"/>
        <family val="1"/>
        <charset val="204"/>
      </rPr>
      <t xml:space="preserve">
2021</t>
    </r>
    <r>
      <rPr>
        <sz val="12"/>
        <rFont val="Times New Roman"/>
        <family val="1"/>
        <charset val="204"/>
      </rPr>
      <t xml:space="preserve"> - ремонт помещений (556,5 тыс. руб.), выполнение мероприятий по переходу на закрытую систему горячего водоснабжения по проекту, разработанному в 2019 году (2 459,4 тыс. руб.)                                                                                                                    </t>
    </r>
    <r>
      <rPr>
        <b/>
        <sz val="12"/>
        <rFont val="Times New Roman"/>
        <family val="1"/>
        <charset val="204"/>
      </rPr>
      <t xml:space="preserve"> </t>
    </r>
    <r>
      <rPr>
        <b/>
        <sz val="12"/>
        <rFont val="Times New Roman"/>
        <family val="1"/>
        <charset val="204"/>
      </rPr>
      <t/>
    </r>
  </si>
  <si>
    <r>
      <rPr>
        <b/>
        <sz val="12"/>
        <rFont val="Times New Roman"/>
        <family val="1"/>
        <charset val="204"/>
      </rPr>
      <t xml:space="preserve">2020 </t>
    </r>
    <r>
      <rPr>
        <sz val="12"/>
        <rFont val="Times New Roman"/>
        <family val="1"/>
        <charset val="204"/>
      </rPr>
      <t xml:space="preserve">- ремонт 7-ми крылец, ремонт подполья
</t>
    </r>
    <r>
      <rPr>
        <b/>
        <sz val="12"/>
        <rFont val="Times New Roman"/>
        <family val="1"/>
        <charset val="204"/>
      </rPr>
      <t>2021</t>
    </r>
    <r>
      <rPr>
        <sz val="12"/>
        <rFont val="Times New Roman"/>
        <family val="1"/>
        <charset val="204"/>
      </rPr>
      <t xml:space="preserve"> - выполнение работ по восстановлению конструкций "0" цикла</t>
    </r>
    <r>
      <rPr>
        <b/>
        <sz val="12"/>
        <rFont val="Times New Roman"/>
        <family val="1"/>
        <charset val="204"/>
      </rPr>
      <t xml:space="preserve">  </t>
    </r>
    <r>
      <rPr>
        <sz val="12"/>
        <rFont val="Times New Roman"/>
        <family val="1"/>
        <charset val="204"/>
      </rPr>
      <t xml:space="preserve">                                                                                                                       </t>
    </r>
    <r>
      <rPr>
        <b/>
        <sz val="12"/>
        <rFont val="Times New Roman"/>
        <family val="1"/>
        <charset val="204"/>
      </rPr>
      <t xml:space="preserve">2022 </t>
    </r>
    <r>
      <rPr>
        <sz val="12"/>
        <rFont val="Times New Roman"/>
        <family val="1"/>
        <charset val="204"/>
      </rPr>
      <t xml:space="preserve">- ремонт учебных и административных помещений, коридора 1 этажа             </t>
    </r>
    <r>
      <rPr>
        <b/>
        <sz val="12"/>
        <rFont val="Times New Roman"/>
        <family val="1"/>
        <charset val="204"/>
      </rPr>
      <t xml:space="preserve">                                                                                                                                      2023 - </t>
    </r>
    <r>
      <rPr>
        <sz val="12"/>
        <rFont val="Times New Roman"/>
        <family val="1"/>
        <charset val="204"/>
      </rPr>
      <t xml:space="preserve">ПСД с учетом дизайн-проекта на ремонт центральной входной группы                                                              </t>
    </r>
  </si>
  <si>
    <r>
      <rPr>
        <b/>
        <sz val="12"/>
        <rFont val="Times New Roman"/>
        <family val="1"/>
        <charset val="204"/>
      </rPr>
      <t xml:space="preserve">2021 </t>
    </r>
    <r>
      <rPr>
        <sz val="12"/>
        <rFont val="Times New Roman"/>
        <family val="1"/>
        <charset val="204"/>
      </rPr>
      <t xml:space="preserve">- разработка ПСД для перехода на закрытую систему теплоснабжения (154,0 тыс. руб.), разработка ПСД на новые помещения (1 138,9 тыс. руб.), корректировка ранее разработанной ПСД (189,6 тыс. руб.)                                                                                                                                         </t>
    </r>
    <r>
      <rPr>
        <b/>
        <sz val="12"/>
        <rFont val="Times New Roman"/>
        <family val="1"/>
        <charset val="204"/>
      </rPr>
      <t>2022</t>
    </r>
    <r>
      <rPr>
        <sz val="12"/>
        <rFont val="Times New Roman"/>
        <family val="1"/>
        <charset val="204"/>
      </rPr>
      <t xml:space="preserve"> - ремонт помещений                                                                                                                                           </t>
    </r>
    <r>
      <rPr>
        <b/>
        <sz val="12"/>
        <rFont val="Times New Roman"/>
        <family val="1"/>
        <charset val="204"/>
      </rPr>
      <t>2023</t>
    </r>
    <r>
      <rPr>
        <sz val="12"/>
        <rFont val="Times New Roman"/>
        <family val="1"/>
        <charset val="204"/>
      </rPr>
      <t xml:space="preserve"> - модернизация ИТП, установка АУТВР и теплообменника                                                                                                                                     </t>
    </r>
  </si>
  <si>
    <r>
      <rPr>
        <b/>
        <sz val="12"/>
        <rFont val="Times New Roman"/>
        <family val="1"/>
        <charset val="204"/>
      </rPr>
      <t>2021</t>
    </r>
    <r>
      <rPr>
        <sz val="12"/>
        <rFont val="Times New Roman"/>
        <family val="1"/>
        <charset val="204"/>
      </rPr>
      <t xml:space="preserve"> - разработка ПСД на модернизацию системы АПТ, АПС и СОУЭ</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</si>
  <si>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(6 914,6 тыс. руб.), выполнение мероприятий по переходу на закрытую систему горячего водоснабжения по проекту, разработанному в 2019 году, ремонт напольного покрытия на 1 этаже (13 052,6 тыс. руб.)</t>
    </r>
  </si>
  <si>
    <t>Здание МБДОУ "Детский сад № 4 "Колокольчик", корп. 2,  г. Норильск, район Талнах, ул. Пионерская, д. 6</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</si>
  <si>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</si>
  <si>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</si>
  <si>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r>
      <rPr>
        <b/>
        <sz val="12"/>
        <rFont val="Times New Roman"/>
        <family val="1"/>
        <charset val="204"/>
      </rPr>
      <t xml:space="preserve">2021 </t>
    </r>
    <r>
      <rPr>
        <sz val="12"/>
        <rFont val="Times New Roman"/>
        <family val="1"/>
        <charset val="204"/>
      </rPr>
      <t xml:space="preserve">- выполнение работ по восстановлению конструкций "0" цикла </t>
    </r>
    <r>
      <rPr>
        <b/>
        <sz val="12"/>
        <rFont val="Times New Roman"/>
        <family val="1"/>
        <charset val="204"/>
      </rPr>
      <t xml:space="preserve">
2022</t>
    </r>
    <r>
      <rPr>
        <sz val="12"/>
        <rFont val="Times New Roman"/>
        <family val="1"/>
        <charset val="204"/>
      </rPr>
      <t xml:space="preserve"> - монтаж питающего силового кабеля (300,0 тыс. руб.), ремонт помещений в соответствии с проектом, разработанным  в 2017 году (5 387,1 тыс. руб.)</t>
    </r>
  </si>
  <si>
    <r>
      <rPr>
        <b/>
        <sz val="12"/>
        <rFont val="Times New Roman"/>
        <family val="1"/>
        <charset val="204"/>
      </rPr>
      <t xml:space="preserve">2020 - </t>
    </r>
    <r>
      <rPr>
        <sz val="12"/>
        <rFont val="Times New Roman"/>
        <family val="1"/>
        <charset val="204"/>
      </rPr>
      <t>разработка ПСД на ремонт системы электроснабжения</t>
    </r>
    <r>
      <rPr>
        <b/>
        <sz val="12"/>
        <rFont val="Times New Roman"/>
        <family val="1"/>
        <charset val="204"/>
      </rPr>
      <t xml:space="preserve"> 
2021 - </t>
    </r>
    <r>
      <rPr>
        <sz val="12"/>
        <rFont val="Times New Roman"/>
        <family val="1"/>
        <charset val="204"/>
      </rPr>
      <t xml:space="preserve">ремонт всех помещений, в том числе по проекту, разработанному в 2019 году - 1 этап
</t>
    </r>
    <r>
      <rPr>
        <b/>
        <sz val="12"/>
        <rFont val="Times New Roman"/>
        <family val="1"/>
        <charset val="204"/>
      </rPr>
      <t>2022</t>
    </r>
    <r>
      <rPr>
        <sz val="12"/>
        <rFont val="Times New Roman"/>
        <family val="1"/>
        <charset val="204"/>
      </rPr>
      <t xml:space="preserve"> - ремонт всех помещений, в том числе по проекту, разработанному в 2019 году - 2 этап</t>
    </r>
    <r>
      <rPr>
        <b/>
        <sz val="12"/>
        <rFont val="Times New Roman"/>
        <family val="1"/>
        <charset val="204"/>
      </rPr>
      <t/>
    </r>
  </si>
  <si>
    <t>Приложение 4 к Постановлению
Администрации города Норильска 
от 05.04.2021 №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</si>
</sst>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_р_._-;\-* #,##0.0_р_._-;_-* &quot;-&quot;??_р_._-;_-@_-"/>
    <numFmt numFmtId="167" formatCode="0.0E+00"/>
    <numFmt numFmtId="168" formatCode="000000"/>
  </numFmts>
  <fonts count="13" x14ac:knownFonts="1">
    <font>
      <sz val="11"/>
      <color theme="1"/>
      <name val="Calibri"/>
      <family val="2"/>
      <scheme val="minor"/>
    </font>
    <font>
      <b/>
      <sz val="11"/>
      <name val="Times New Roman"/>
      <family val="1"/>
      <charset val="204"/>
    </font>
    <font>
      <sz val="11"/>
      <color theme="1"/>
      <name val="Calibri"/>
      <family val="2"/>
      <scheme val="minor"/>
    </font>
    <font>
      <sz val="10"/>
      <name val="Arial"/>
      <family val="2"/>
      <charset val="204"/>
    </font>
    <font>
      <sz val="11"/>
      <color indexed="8"/>
      <name val="Calibri"/>
      <family val="2"/>
      <charset val="204"/>
    </font>
    <font>
      <sz val="12"/>
      <name val="Times New Roman"/>
      <family val="1"/>
      <charset val="204"/>
    </font>
    <font>
      <b/>
      <sz val="12"/>
      <color indexed="8"/>
      <name val="Times New Roman"/>
      <family val="1"/>
      <charset val="204"/>
    </font>
    <font>
      <b/>
      <sz val="12"/>
      <name val="Times New Roman"/>
      <family val="1"/>
      <charset val="204"/>
    </font>
    <font>
      <b/>
      <i/>
      <sz val="12"/>
      <name val="Times New Roman"/>
      <family val="1"/>
      <charset val="204"/>
    </font>
    <font>
      <sz val="12"/>
      <color theme="1"/>
      <name val="Times New Roman"/>
      <family val="1"/>
      <charset val="204"/>
    </font>
    <font>
      <sz val="12"/>
      <color rgb="FF000000"/>
      <name val="Times New Roman"/>
      <family val="1"/>
      <charset val="204"/>
    </font>
    <font>
      <sz val="11"/>
      <color indexed="8"/>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3" fillId="0" borderId="0"/>
    <xf numFmtId="164" fontId="4" fillId="0" borderId="0" applyFont="0" applyFill="0" applyBorder="0" applyAlignment="0" applyProtection="0"/>
  </cellStyleXfs>
  <cellXfs count="78">
    <xf numFmtId="0" fontId="0" fillId="0" borderId="0" xfId="0"/>
    <xf numFmtId="0" fontId="5" fillId="0" borderId="0" xfId="0" applyFont="1"/>
    <xf numFmtId="0" fontId="5" fillId="3" borderId="0" xfId="0" applyFont="1" applyFill="1"/>
    <xf numFmtId="165" fontId="7" fillId="0" borderId="0" xfId="0" applyNumberFormat="1" applyFont="1"/>
    <xf numFmtId="0" fontId="7" fillId="0" borderId="0" xfId="0" applyFont="1"/>
    <xf numFmtId="165" fontId="5" fillId="0" borderId="0" xfId="0" applyNumberFormat="1" applyFont="1"/>
    <xf numFmtId="0" fontId="5" fillId="0" borderId="0" xfId="0" applyFont="1" applyAlignment="1">
      <alignment horizontal="left" vertical="center"/>
    </xf>
    <xf numFmtId="0" fontId="5" fillId="3" borderId="0" xfId="0" applyFont="1" applyFill="1" applyAlignment="1">
      <alignment horizontal="left" vertical="center"/>
    </xf>
    <xf numFmtId="0" fontId="5" fillId="0" borderId="0" xfId="0" applyFont="1" applyAlignment="1">
      <alignment vertical="center"/>
    </xf>
    <xf numFmtId="0" fontId="5" fillId="0" borderId="0" xfId="0" applyFont="1" applyBorder="1"/>
    <xf numFmtId="0" fontId="5" fillId="0" borderId="0" xfId="0" applyFont="1" applyFill="1"/>
    <xf numFmtId="0" fontId="5" fillId="0" borderId="0" xfId="0" applyFont="1" applyFill="1" applyAlignment="1">
      <alignment horizontal="left" vertical="center"/>
    </xf>
    <xf numFmtId="4" fontId="9" fillId="3" borderId="0" xfId="0" applyNumberFormat="1" applyFont="1" applyFill="1" applyBorder="1" applyAlignment="1">
      <alignment horizontal="center" vertical="center"/>
    </xf>
    <xf numFmtId="0" fontId="5" fillId="3" borderId="0" xfId="0" applyFont="1" applyFill="1" applyBorder="1"/>
    <xf numFmtId="0" fontId="5" fillId="0" borderId="0" xfId="0" applyFont="1" applyBorder="1" applyAlignment="1">
      <alignment horizontal="left" vertical="center"/>
    </xf>
    <xf numFmtId="165" fontId="5" fillId="3" borderId="0" xfId="0" applyNumberFormat="1" applyFont="1" applyFill="1" applyBorder="1" applyAlignment="1">
      <alignment horizontal="center" vertical="center"/>
    </xf>
    <xf numFmtId="0" fontId="5" fillId="3" borderId="0" xfId="0" applyFont="1" applyFill="1" applyBorder="1" applyAlignment="1">
      <alignment horizontal="left" vertical="center"/>
    </xf>
    <xf numFmtId="165" fontId="5" fillId="0" borderId="0" xfId="0" applyNumberFormat="1" applyFont="1" applyFill="1" applyBorder="1" applyAlignment="1">
      <alignment horizontal="left" vertical="center"/>
    </xf>
    <xf numFmtId="165" fontId="5" fillId="0" borderId="0" xfId="0" applyNumberFormat="1" applyFont="1" applyFill="1" applyBorder="1" applyAlignment="1">
      <alignment horizontal="center" vertical="center"/>
    </xf>
    <xf numFmtId="0" fontId="5" fillId="0" borderId="0" xfId="0" applyFont="1" applyFill="1" applyBorder="1"/>
    <xf numFmtId="0" fontId="12" fillId="2" borderId="1" xfId="0" applyFont="1" applyFill="1" applyBorder="1" applyAlignment="1">
      <alignment horizontal="center" vertical="center" wrapText="1"/>
    </xf>
    <xf numFmtId="165" fontId="5" fillId="3" borderId="0" xfId="0" applyNumberFormat="1" applyFont="1" applyFill="1" applyAlignment="1">
      <alignment horizontal="left" vertical="center"/>
    </xf>
    <xf numFmtId="0" fontId="12" fillId="0" borderId="0" xfId="0" applyFont="1" applyAlignment="1">
      <alignment vertical="center" wrapText="1"/>
    </xf>
    <xf numFmtId="0" fontId="5" fillId="2" borderId="1" xfId="0" applyFont="1" applyFill="1" applyBorder="1" applyAlignment="1">
      <alignment horizontal="left" vertical="center" wrapText="1"/>
    </xf>
    <xf numFmtId="165" fontId="5" fillId="2" borderId="1" xfId="0" applyNumberFormat="1" applyFont="1" applyFill="1" applyBorder="1" applyAlignment="1">
      <alignment horizontal="center" vertical="center"/>
    </xf>
    <xf numFmtId="165" fontId="5" fillId="2" borderId="1" xfId="0" applyNumberFormat="1" applyFont="1" applyFill="1" applyBorder="1" applyAlignment="1">
      <alignment horizontal="center" vertical="center" wrapText="1" shrinkToFit="1"/>
    </xf>
    <xf numFmtId="0" fontId="12" fillId="0" borderId="0" xfId="0" applyFont="1" applyAlignment="1">
      <alignment wrapText="1"/>
    </xf>
    <xf numFmtId="0" fontId="7" fillId="0" borderId="0" xfId="0" applyFont="1" applyAlignment="1">
      <alignment horizont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5" fillId="2" borderId="1" xfId="0" applyFont="1" applyFill="1" applyBorder="1" applyAlignment="1">
      <alignment horizontal="center"/>
    </xf>
    <xf numFmtId="1" fontId="7" fillId="2" borderId="1" xfId="0" applyNumberFormat="1" applyFont="1" applyFill="1" applyBorder="1" applyAlignment="1">
      <alignment horizontal="left" vertical="center" wrapText="1"/>
    </xf>
    <xf numFmtId="165" fontId="7" fillId="2" borderId="1" xfId="0" applyNumberFormat="1" applyFont="1" applyFill="1" applyBorder="1" applyAlignment="1">
      <alignment horizontal="center" vertical="center"/>
    </xf>
    <xf numFmtId="0" fontId="5" fillId="2" borderId="1" xfId="0" applyFont="1" applyFill="1" applyBorder="1"/>
    <xf numFmtId="165" fontId="8" fillId="2" borderId="1" xfId="0" applyNumberFormat="1" applyFont="1" applyFill="1" applyBorder="1" applyAlignment="1">
      <alignment horizontal="left" vertical="center" wrapText="1"/>
    </xf>
    <xf numFmtId="165" fontId="8"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left" vertical="center" wrapText="1" shrinkToFit="1"/>
    </xf>
    <xf numFmtId="165" fontId="8" fillId="2" borderId="1" xfId="0" applyNumberFormat="1" applyFont="1" applyFill="1" applyBorder="1" applyAlignment="1">
      <alignment horizontal="center" vertical="center" wrapText="1" shrinkToFit="1"/>
    </xf>
    <xf numFmtId="0" fontId="5" fillId="2" borderId="1" xfId="0" applyFont="1" applyFill="1" applyBorder="1" applyAlignment="1">
      <alignment horizontal="center" vertical="center"/>
    </xf>
    <xf numFmtId="165" fontId="5"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5" fillId="2" borderId="1" xfId="0" applyFont="1" applyFill="1" applyBorder="1" applyAlignment="1">
      <alignment vertical="center" wrapText="1"/>
    </xf>
    <xf numFmtId="2" fontId="5" fillId="2" borderId="1" xfId="2" applyNumberFormat="1" applyFont="1" applyFill="1" applyBorder="1" applyAlignment="1">
      <alignment vertical="center" wrapText="1"/>
    </xf>
    <xf numFmtId="0" fontId="5" fillId="2" borderId="1" xfId="2" applyNumberFormat="1" applyFont="1" applyFill="1" applyBorder="1" applyAlignment="1">
      <alignment vertical="center" wrapText="1" shrinkToFit="1"/>
    </xf>
    <xf numFmtId="165" fontId="5" fillId="2" borderId="1" xfId="0" applyNumberFormat="1" applyFont="1" applyFill="1" applyBorder="1" applyAlignment="1">
      <alignment horizontal="left" vertical="center" wrapText="1" shrinkToFit="1"/>
    </xf>
    <xf numFmtId="0" fontId="5" fillId="2" borderId="1" xfId="0" applyNumberFormat="1" applyFont="1" applyFill="1" applyBorder="1" applyAlignment="1">
      <alignment horizontal="left" vertical="center" wrapText="1" shrinkToFit="1"/>
    </xf>
    <xf numFmtId="0" fontId="5" fillId="2" borderId="1" xfId="0" applyNumberFormat="1" applyFont="1" applyFill="1" applyBorder="1" applyAlignment="1">
      <alignment horizontal="left" vertical="center" wrapText="1"/>
    </xf>
    <xf numFmtId="1" fontId="5" fillId="2" borderId="1" xfId="0" applyNumberFormat="1" applyFont="1" applyFill="1" applyBorder="1" applyAlignment="1">
      <alignment horizontal="left" vertical="center" wrapText="1"/>
    </xf>
    <xf numFmtId="49" fontId="5" fillId="2" borderId="1" xfId="0" applyNumberFormat="1" applyFont="1" applyFill="1" applyBorder="1" applyAlignment="1">
      <alignment vertical="center" wrapText="1"/>
    </xf>
    <xf numFmtId="0" fontId="5" fillId="2" borderId="1" xfId="2" applyNumberFormat="1" applyFont="1" applyFill="1" applyBorder="1" applyAlignment="1">
      <alignment horizontal="left" vertical="center" wrapText="1" shrinkToFit="1"/>
    </xf>
    <xf numFmtId="0" fontId="5" fillId="2" borderId="1" xfId="0" applyNumberFormat="1" applyFont="1" applyFill="1" applyBorder="1" applyAlignment="1">
      <alignment vertical="center" wrapText="1"/>
    </xf>
    <xf numFmtId="165" fontId="5" fillId="2" borderId="1" xfId="0" applyNumberFormat="1" applyFont="1" applyFill="1" applyBorder="1" applyAlignment="1">
      <alignment vertical="center" wrapText="1" shrinkToFit="1"/>
    </xf>
    <xf numFmtId="0" fontId="5" fillId="2" borderId="1" xfId="0" applyFont="1" applyFill="1" applyBorder="1" applyAlignment="1">
      <alignment horizontal="center" vertical="center"/>
    </xf>
    <xf numFmtId="165" fontId="5" fillId="2" borderId="1" xfId="0" applyNumberFormat="1" applyFont="1" applyFill="1" applyBorder="1" applyAlignment="1">
      <alignment horizontal="left" vertical="center" wrapText="1" shrinkToFit="1"/>
    </xf>
    <xf numFmtId="1" fontId="5" fillId="2" borderId="1" xfId="0" applyNumberFormat="1" applyFont="1" applyFill="1" applyBorder="1" applyAlignment="1">
      <alignment horizontal="center" vertical="center" wrapText="1"/>
    </xf>
    <xf numFmtId="0" fontId="5" fillId="2" borderId="1" xfId="3" applyNumberFormat="1" applyFont="1" applyFill="1" applyBorder="1" applyAlignment="1">
      <alignment horizontal="left" vertical="center" wrapText="1"/>
    </xf>
    <xf numFmtId="0" fontId="7" fillId="2" borderId="1" xfId="3" applyNumberFormat="1" applyFont="1" applyFill="1" applyBorder="1" applyAlignment="1">
      <alignment horizontal="left" vertical="center" wrapText="1"/>
    </xf>
    <xf numFmtId="0" fontId="7" fillId="2" borderId="1" xfId="0" applyFont="1" applyFill="1" applyBorder="1" applyAlignment="1">
      <alignment vertical="center" wrapText="1"/>
    </xf>
    <xf numFmtId="4" fontId="5" fillId="2" borderId="1" xfId="0" applyNumberFormat="1" applyFont="1" applyFill="1" applyBorder="1" applyAlignment="1">
      <alignment vertical="center" wrapText="1"/>
    </xf>
    <xf numFmtId="1" fontId="5" fillId="2" borderId="1" xfId="0" applyNumberFormat="1" applyFont="1" applyFill="1" applyBorder="1" applyAlignment="1">
      <alignment horizontal="center" vertical="center"/>
    </xf>
    <xf numFmtId="166" fontId="5" fillId="2" borderId="1" xfId="3" applyNumberFormat="1" applyFont="1" applyFill="1" applyBorder="1" applyAlignment="1">
      <alignment horizontal="left" vertical="center" wrapText="1"/>
    </xf>
    <xf numFmtId="165" fontId="5" fillId="2" borderId="1" xfId="1" applyNumberFormat="1" applyFont="1" applyFill="1" applyBorder="1" applyAlignment="1" applyProtection="1">
      <alignment horizontal="center" vertical="center" wrapText="1"/>
    </xf>
    <xf numFmtId="166" fontId="5" fillId="2" borderId="1" xfId="3" applyNumberFormat="1" applyFont="1" applyFill="1" applyBorder="1" applyAlignment="1">
      <alignment vertical="center" wrapText="1"/>
    </xf>
    <xf numFmtId="49" fontId="7" fillId="2" borderId="1" xfId="3" quotePrefix="1" applyNumberFormat="1" applyFont="1" applyFill="1" applyBorder="1" applyAlignment="1">
      <alignment horizontal="left" vertical="center" wrapText="1"/>
    </xf>
    <xf numFmtId="49" fontId="7" fillId="2" borderId="1" xfId="0" quotePrefix="1" applyNumberFormat="1" applyFont="1" applyFill="1" applyBorder="1" applyAlignment="1">
      <alignment horizontal="left" vertical="center" wrapText="1"/>
    </xf>
    <xf numFmtId="167" fontId="5" fillId="2" borderId="1" xfId="0" applyNumberFormat="1" applyFont="1" applyFill="1" applyBorder="1" applyAlignment="1">
      <alignment horizontal="left" vertical="center" wrapText="1"/>
    </xf>
    <xf numFmtId="2" fontId="5" fillId="2" borderId="1" xfId="0" applyNumberFormat="1" applyFont="1" applyFill="1" applyBorder="1" applyAlignment="1">
      <alignment horizontal="left" vertical="center" wrapText="1"/>
    </xf>
    <xf numFmtId="1" fontId="5" fillId="2" borderId="1" xfId="0" applyNumberFormat="1" applyFont="1" applyFill="1" applyBorder="1" applyAlignment="1">
      <alignment vertical="center" wrapText="1"/>
    </xf>
    <xf numFmtId="0" fontId="7" fillId="2" borderId="1" xfId="0"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5" fillId="2" borderId="1" xfId="2" applyFont="1" applyFill="1" applyBorder="1" applyAlignment="1">
      <alignment vertical="center" wrapText="1" shrinkToFit="1"/>
    </xf>
    <xf numFmtId="0" fontId="7" fillId="2" borderId="1" xfId="2" applyFont="1" applyFill="1" applyBorder="1" applyAlignment="1">
      <alignment horizontal="left" vertical="center" wrapText="1" shrinkToFit="1"/>
    </xf>
    <xf numFmtId="168" fontId="5" fillId="2" borderId="1" xfId="0" applyNumberFormat="1" applyFont="1" applyFill="1" applyBorder="1" applyAlignment="1">
      <alignment horizontal="left" vertical="center" wrapText="1"/>
    </xf>
    <xf numFmtId="46" fontId="7" fillId="2" borderId="1" xfId="0" applyNumberFormat="1" applyFont="1" applyFill="1" applyBorder="1" applyAlignment="1">
      <alignment horizontal="left" vertical="center" wrapText="1"/>
    </xf>
    <xf numFmtId="0" fontId="10" fillId="2" borderId="1" xfId="0" applyFont="1" applyFill="1" applyBorder="1" applyAlignment="1">
      <alignment horizontal="left" vertical="center" wrapText="1"/>
    </xf>
    <xf numFmtId="3" fontId="5"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cellXfs>
  <cellStyles count="4">
    <cellStyle name="Обычный" xfId="0" builtinId="0"/>
    <cellStyle name="Обычный 2" xfId="2"/>
    <cellStyle name="Финансовый" xfId="1" builtinId="3"/>
    <cellStyle name="Финансовый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9"/>
  <sheetViews>
    <sheetView tabSelected="1" view="pageBreakPreview" zoomScale="70" zoomScaleNormal="70" zoomScaleSheetLayoutView="70" workbookViewId="0">
      <selection activeCell="P164" sqref="P164"/>
    </sheetView>
  </sheetViews>
  <sheetFormatPr defaultColWidth="9.109375" defaultRowHeight="15.6" x14ac:dyDescent="0.3"/>
  <cols>
    <col min="1" max="1" width="4.6640625" style="1" customWidth="1"/>
    <col min="2" max="2" width="32.33203125" style="1" customWidth="1"/>
    <col min="3" max="3" width="17.6640625" style="1" customWidth="1"/>
    <col min="4" max="4" width="18.109375" style="1" customWidth="1"/>
    <col min="5" max="6" width="14.88671875" style="1" customWidth="1"/>
    <col min="7" max="8" width="12" style="1" customWidth="1"/>
    <col min="9" max="10" width="14.109375" style="1" customWidth="1"/>
    <col min="11" max="11" width="60.5546875" style="1" customWidth="1"/>
    <col min="12" max="12" width="22.6640625" style="6" customWidth="1"/>
    <col min="13" max="13" width="15.88671875" style="1" customWidth="1"/>
    <col min="14" max="19" width="9.109375" style="1" customWidth="1"/>
    <col min="20" max="16384" width="9.109375" style="1"/>
  </cols>
  <sheetData>
    <row r="1" spans="1:12" ht="49.5" customHeight="1" x14ac:dyDescent="0.3">
      <c r="K1" s="26" t="s">
        <v>308</v>
      </c>
    </row>
    <row r="2" spans="1:12" ht="69" x14ac:dyDescent="0.3">
      <c r="K2" s="22" t="s">
        <v>260</v>
      </c>
    </row>
    <row r="4" spans="1:12" x14ac:dyDescent="0.3">
      <c r="A4" s="27" t="s">
        <v>251</v>
      </c>
      <c r="B4" s="27"/>
      <c r="C4" s="27"/>
      <c r="D4" s="27"/>
      <c r="E4" s="27"/>
      <c r="F4" s="27"/>
      <c r="G4" s="27"/>
      <c r="H4" s="27"/>
      <c r="I4" s="27"/>
      <c r="J4" s="27"/>
      <c r="K4" s="27"/>
    </row>
    <row r="6" spans="1:12" ht="50.25" customHeight="1" x14ac:dyDescent="0.3">
      <c r="A6" s="28" t="s">
        <v>0</v>
      </c>
      <c r="B6" s="28" t="s">
        <v>1</v>
      </c>
      <c r="C6" s="28" t="s">
        <v>246</v>
      </c>
      <c r="D6" s="28" t="s">
        <v>2</v>
      </c>
      <c r="E6" s="28" t="s">
        <v>247</v>
      </c>
      <c r="F6" s="29" t="s">
        <v>2</v>
      </c>
      <c r="G6" s="28" t="s">
        <v>3</v>
      </c>
      <c r="H6" s="29" t="s">
        <v>2</v>
      </c>
      <c r="I6" s="28" t="s">
        <v>22</v>
      </c>
      <c r="J6" s="29" t="s">
        <v>2</v>
      </c>
      <c r="K6" s="28" t="s">
        <v>21</v>
      </c>
    </row>
    <row r="7" spans="1:12" x14ac:dyDescent="0.3">
      <c r="A7" s="20" t="s">
        <v>14</v>
      </c>
      <c r="B7" s="20" t="s">
        <v>15</v>
      </c>
      <c r="C7" s="20" t="s">
        <v>16</v>
      </c>
      <c r="D7" s="20" t="s">
        <v>248</v>
      </c>
      <c r="E7" s="20" t="s">
        <v>17</v>
      </c>
      <c r="F7" s="20" t="s">
        <v>4</v>
      </c>
      <c r="G7" s="20" t="s">
        <v>18</v>
      </c>
      <c r="H7" s="20" t="s">
        <v>249</v>
      </c>
      <c r="I7" s="20" t="s">
        <v>19</v>
      </c>
      <c r="J7" s="20" t="s">
        <v>250</v>
      </c>
      <c r="K7" s="30" t="s">
        <v>20</v>
      </c>
    </row>
    <row r="8" spans="1:12" ht="40.5" customHeight="1" x14ac:dyDescent="0.3">
      <c r="A8" s="31"/>
      <c r="B8" s="32" t="s">
        <v>156</v>
      </c>
      <c r="C8" s="33">
        <f t="shared" ref="C8:J8" si="0">C10+C67+C97+C124+C135+C137+C139+C142+C153+C155+C158+C163+C161</f>
        <v>91179.099999999991</v>
      </c>
      <c r="D8" s="33">
        <f t="shared" si="0"/>
        <v>3812.1</v>
      </c>
      <c r="E8" s="33">
        <f t="shared" si="0"/>
        <v>173258.4</v>
      </c>
      <c r="F8" s="33">
        <f t="shared" si="0"/>
        <v>4031.2</v>
      </c>
      <c r="G8" s="33">
        <f t="shared" si="0"/>
        <v>140925.4</v>
      </c>
      <c r="H8" s="33">
        <f t="shared" si="0"/>
        <v>2600</v>
      </c>
      <c r="I8" s="33">
        <f t="shared" si="0"/>
        <v>140426.1</v>
      </c>
      <c r="J8" s="33">
        <f t="shared" si="0"/>
        <v>1650</v>
      </c>
      <c r="K8" s="34"/>
    </row>
    <row r="9" spans="1:12" x14ac:dyDescent="0.3">
      <c r="A9" s="31"/>
      <c r="B9" s="32" t="s">
        <v>252</v>
      </c>
      <c r="C9" s="33">
        <f>C11</f>
        <v>2398.8000000000002</v>
      </c>
      <c r="D9" s="33"/>
      <c r="E9" s="33"/>
      <c r="F9" s="33"/>
      <c r="G9" s="33"/>
      <c r="H9" s="33"/>
      <c r="I9" s="33"/>
      <c r="J9" s="33"/>
      <c r="K9" s="34"/>
    </row>
    <row r="10" spans="1:12" ht="66" customHeight="1" x14ac:dyDescent="0.3">
      <c r="A10" s="35"/>
      <c r="B10" s="35" t="s">
        <v>5</v>
      </c>
      <c r="C10" s="36">
        <f t="shared" ref="C10:J10" si="1">C12+C39</f>
        <v>24579.9</v>
      </c>
      <c r="D10" s="36">
        <f t="shared" si="1"/>
        <v>575.70000000000005</v>
      </c>
      <c r="E10" s="36">
        <f t="shared" si="1"/>
        <v>86828.199999999983</v>
      </c>
      <c r="F10" s="36">
        <f t="shared" si="1"/>
        <v>428.4</v>
      </c>
      <c r="G10" s="36">
        <f t="shared" si="1"/>
        <v>19116.2</v>
      </c>
      <c r="H10" s="36">
        <f t="shared" si="1"/>
        <v>600</v>
      </c>
      <c r="I10" s="36">
        <f t="shared" si="1"/>
        <v>54350</v>
      </c>
      <c r="J10" s="36">
        <f t="shared" si="1"/>
        <v>0</v>
      </c>
      <c r="K10" s="36"/>
    </row>
    <row r="11" spans="1:12" ht="16.2" x14ac:dyDescent="0.3">
      <c r="A11" s="35"/>
      <c r="B11" s="35" t="s">
        <v>252</v>
      </c>
      <c r="C11" s="36">
        <f>C57</f>
        <v>2398.8000000000002</v>
      </c>
      <c r="D11" s="36"/>
      <c r="E11" s="36"/>
      <c r="F11" s="36"/>
      <c r="G11" s="36"/>
      <c r="H11" s="36"/>
      <c r="I11" s="36"/>
      <c r="J11" s="36"/>
      <c r="K11" s="36"/>
    </row>
    <row r="12" spans="1:12" ht="24" customHeight="1" x14ac:dyDescent="0.3">
      <c r="A12" s="37"/>
      <c r="B12" s="37" t="s">
        <v>6</v>
      </c>
      <c r="C12" s="38">
        <f t="shared" ref="C12:J12" si="2">SUM(C13:C38)</f>
        <v>9610.4</v>
      </c>
      <c r="D12" s="38">
        <f t="shared" si="2"/>
        <v>84.9</v>
      </c>
      <c r="E12" s="38">
        <f t="shared" si="2"/>
        <v>47453.399999999994</v>
      </c>
      <c r="F12" s="38">
        <f t="shared" si="2"/>
        <v>143.4</v>
      </c>
      <c r="G12" s="38">
        <f t="shared" si="2"/>
        <v>10416.200000000001</v>
      </c>
      <c r="H12" s="38">
        <f t="shared" si="2"/>
        <v>0</v>
      </c>
      <c r="I12" s="38">
        <f t="shared" si="2"/>
        <v>28150</v>
      </c>
      <c r="J12" s="38">
        <f t="shared" si="2"/>
        <v>0</v>
      </c>
      <c r="K12" s="38"/>
    </row>
    <row r="13" spans="1:12" s="2" customFormat="1" ht="69" customHeight="1" x14ac:dyDescent="0.3">
      <c r="A13" s="39">
        <v>1</v>
      </c>
      <c r="B13" s="40" t="s">
        <v>149</v>
      </c>
      <c r="C13" s="38"/>
      <c r="D13" s="38"/>
      <c r="E13" s="24"/>
      <c r="F13" s="24"/>
      <c r="G13" s="24">
        <v>2716.2</v>
      </c>
      <c r="H13" s="24"/>
      <c r="I13" s="38"/>
      <c r="J13" s="38"/>
      <c r="K13" s="41" t="s">
        <v>194</v>
      </c>
      <c r="L13" s="7"/>
    </row>
    <row r="14" spans="1:12" ht="72" customHeight="1" x14ac:dyDescent="0.3">
      <c r="A14" s="39">
        <v>2</v>
      </c>
      <c r="B14" s="40" t="s">
        <v>150</v>
      </c>
      <c r="C14" s="38"/>
      <c r="D14" s="38"/>
      <c r="E14" s="24"/>
      <c r="F14" s="24"/>
      <c r="G14" s="25">
        <v>1000</v>
      </c>
      <c r="H14" s="25"/>
      <c r="I14" s="38"/>
      <c r="J14" s="38"/>
      <c r="K14" s="41" t="s">
        <v>194</v>
      </c>
    </row>
    <row r="15" spans="1:12" s="10" customFormat="1" ht="62.4" x14ac:dyDescent="0.3">
      <c r="A15" s="39">
        <v>3</v>
      </c>
      <c r="B15" s="40" t="s">
        <v>284</v>
      </c>
      <c r="C15" s="24"/>
      <c r="D15" s="24"/>
      <c r="E15" s="24">
        <v>2321.6000000000004</v>
      </c>
      <c r="F15" s="24"/>
      <c r="G15" s="34"/>
      <c r="H15" s="34"/>
      <c r="I15" s="24">
        <v>1700</v>
      </c>
      <c r="J15" s="24"/>
      <c r="K15" s="41" t="s">
        <v>222</v>
      </c>
      <c r="L15" s="11"/>
    </row>
    <row r="16" spans="1:12" s="10" customFormat="1" ht="62.4" x14ac:dyDescent="0.3">
      <c r="A16" s="39">
        <v>4</v>
      </c>
      <c r="B16" s="40" t="s">
        <v>303</v>
      </c>
      <c r="C16" s="24">
        <v>348.4</v>
      </c>
      <c r="D16" s="24"/>
      <c r="E16" s="24"/>
      <c r="F16" s="24"/>
      <c r="G16" s="24"/>
      <c r="H16" s="24"/>
      <c r="I16" s="24"/>
      <c r="J16" s="24"/>
      <c r="K16" s="42" t="s">
        <v>172</v>
      </c>
      <c r="L16" s="11"/>
    </row>
    <row r="17" spans="1:12" s="2" customFormat="1" ht="62.4" x14ac:dyDescent="0.3">
      <c r="A17" s="39">
        <v>5</v>
      </c>
      <c r="B17" s="43" t="s">
        <v>213</v>
      </c>
      <c r="C17" s="24">
        <v>159.6</v>
      </c>
      <c r="D17" s="24"/>
      <c r="E17" s="24">
        <v>5891.7</v>
      </c>
      <c r="F17" s="24"/>
      <c r="G17" s="24"/>
      <c r="H17" s="24"/>
      <c r="I17" s="24"/>
      <c r="J17" s="24"/>
      <c r="K17" s="41" t="s">
        <v>170</v>
      </c>
      <c r="L17" s="7"/>
    </row>
    <row r="18" spans="1:12" ht="62.4" x14ac:dyDescent="0.3">
      <c r="A18" s="39">
        <v>6</v>
      </c>
      <c r="B18" s="44" t="s">
        <v>55</v>
      </c>
      <c r="C18" s="24">
        <v>3192.8</v>
      </c>
      <c r="D18" s="24"/>
      <c r="E18" s="24"/>
      <c r="F18" s="24"/>
      <c r="G18" s="24"/>
      <c r="H18" s="24"/>
      <c r="I18" s="24"/>
      <c r="J18" s="24"/>
      <c r="K18" s="42" t="s">
        <v>228</v>
      </c>
    </row>
    <row r="19" spans="1:12" s="2" customFormat="1" ht="128.25" customHeight="1" x14ac:dyDescent="0.3">
      <c r="A19" s="39">
        <v>7</v>
      </c>
      <c r="B19" s="44" t="s">
        <v>56</v>
      </c>
      <c r="C19" s="24">
        <v>365</v>
      </c>
      <c r="D19" s="24">
        <v>84.9</v>
      </c>
      <c r="E19" s="24">
        <v>143.4</v>
      </c>
      <c r="F19" s="24">
        <v>143.4</v>
      </c>
      <c r="G19" s="24">
        <v>900</v>
      </c>
      <c r="H19" s="24"/>
      <c r="I19" s="24">
        <v>4000</v>
      </c>
      <c r="J19" s="24"/>
      <c r="K19" s="42" t="s">
        <v>258</v>
      </c>
      <c r="L19" s="7"/>
    </row>
    <row r="20" spans="1:12" ht="62.4" x14ac:dyDescent="0.3">
      <c r="A20" s="39">
        <v>8</v>
      </c>
      <c r="B20" s="40" t="s">
        <v>272</v>
      </c>
      <c r="C20" s="24"/>
      <c r="D20" s="24"/>
      <c r="E20" s="24"/>
      <c r="F20" s="24"/>
      <c r="G20" s="24">
        <v>1000</v>
      </c>
      <c r="H20" s="24"/>
      <c r="I20" s="24"/>
      <c r="J20" s="24"/>
      <c r="K20" s="45" t="s">
        <v>107</v>
      </c>
    </row>
    <row r="21" spans="1:12" ht="62.4" x14ac:dyDescent="0.3">
      <c r="A21" s="39">
        <v>9</v>
      </c>
      <c r="B21" s="46" t="s">
        <v>57</v>
      </c>
      <c r="C21" s="24"/>
      <c r="D21" s="24"/>
      <c r="E21" s="24"/>
      <c r="F21" s="24"/>
      <c r="G21" s="24">
        <v>700</v>
      </c>
      <c r="H21" s="24"/>
      <c r="I21" s="24"/>
      <c r="J21" s="24"/>
      <c r="K21" s="42" t="s">
        <v>171</v>
      </c>
    </row>
    <row r="22" spans="1:12" s="2" customFormat="1" ht="62.4" x14ac:dyDescent="0.3">
      <c r="A22" s="39">
        <v>10</v>
      </c>
      <c r="B22" s="46" t="s">
        <v>157</v>
      </c>
      <c r="C22" s="24">
        <v>2492.6999999999998</v>
      </c>
      <c r="D22" s="24"/>
      <c r="E22" s="24">
        <v>22797.4</v>
      </c>
      <c r="F22" s="24"/>
      <c r="G22" s="24"/>
      <c r="H22" s="24"/>
      <c r="I22" s="24"/>
      <c r="J22" s="24"/>
      <c r="K22" s="42" t="s">
        <v>173</v>
      </c>
      <c r="L22" s="7"/>
    </row>
    <row r="23" spans="1:12" ht="62.4" x14ac:dyDescent="0.3">
      <c r="A23" s="39">
        <v>11</v>
      </c>
      <c r="B23" s="46" t="s">
        <v>58</v>
      </c>
      <c r="C23" s="24"/>
      <c r="D23" s="24"/>
      <c r="E23" s="24"/>
      <c r="F23" s="24"/>
      <c r="G23" s="24"/>
      <c r="H23" s="24"/>
      <c r="I23" s="24">
        <v>1500</v>
      </c>
      <c r="J23" s="24"/>
      <c r="K23" s="42" t="s">
        <v>174</v>
      </c>
    </row>
    <row r="24" spans="1:12" ht="62.4" x14ac:dyDescent="0.3">
      <c r="A24" s="39">
        <v>12</v>
      </c>
      <c r="B24" s="46" t="s">
        <v>59</v>
      </c>
      <c r="C24" s="24"/>
      <c r="D24" s="24"/>
      <c r="E24" s="24"/>
      <c r="F24" s="24"/>
      <c r="G24" s="24">
        <v>1000</v>
      </c>
      <c r="H24" s="24"/>
      <c r="I24" s="24"/>
      <c r="J24" s="24"/>
      <c r="K24" s="42" t="s">
        <v>175</v>
      </c>
    </row>
    <row r="25" spans="1:12" ht="62.4" x14ac:dyDescent="0.3">
      <c r="A25" s="39">
        <v>13</v>
      </c>
      <c r="B25" s="46" t="s">
        <v>60</v>
      </c>
      <c r="C25" s="24">
        <v>1259.5</v>
      </c>
      <c r="D25" s="24"/>
      <c r="E25" s="24"/>
      <c r="F25" s="24"/>
      <c r="G25" s="24"/>
      <c r="H25" s="24"/>
      <c r="I25" s="24"/>
      <c r="J25" s="24"/>
      <c r="K25" s="41" t="s">
        <v>144</v>
      </c>
    </row>
    <row r="26" spans="1:12" s="2" customFormat="1" ht="62.4" x14ac:dyDescent="0.3">
      <c r="A26" s="39">
        <v>14</v>
      </c>
      <c r="B26" s="46" t="s">
        <v>196</v>
      </c>
      <c r="C26" s="24"/>
      <c r="D26" s="24"/>
      <c r="E26" s="24">
        <v>5590.4000000000005</v>
      </c>
      <c r="F26" s="24"/>
      <c r="G26" s="24"/>
      <c r="H26" s="24"/>
      <c r="I26" s="24"/>
      <c r="J26" s="24"/>
      <c r="K26" s="41" t="s">
        <v>151</v>
      </c>
      <c r="L26" s="7"/>
    </row>
    <row r="27" spans="1:12" ht="62.4" x14ac:dyDescent="0.3">
      <c r="A27" s="39">
        <v>15</v>
      </c>
      <c r="B27" s="47" t="s">
        <v>62</v>
      </c>
      <c r="C27" s="24">
        <v>810.9</v>
      </c>
      <c r="D27" s="24"/>
      <c r="E27" s="24"/>
      <c r="F27" s="24"/>
      <c r="G27" s="24"/>
      <c r="H27" s="24"/>
      <c r="I27" s="24"/>
      <c r="J27" s="24"/>
      <c r="K27" s="41" t="s">
        <v>110</v>
      </c>
    </row>
    <row r="28" spans="1:12" s="10" customFormat="1" ht="62.4" x14ac:dyDescent="0.3">
      <c r="A28" s="39">
        <v>16</v>
      </c>
      <c r="B28" s="46" t="s">
        <v>61</v>
      </c>
      <c r="C28" s="24"/>
      <c r="D28" s="24"/>
      <c r="E28" s="24">
        <v>2479.1999999999998</v>
      </c>
      <c r="F28" s="24"/>
      <c r="G28" s="34"/>
      <c r="H28" s="34"/>
      <c r="I28" s="24">
        <v>12500</v>
      </c>
      <c r="J28" s="24"/>
      <c r="K28" s="41" t="s">
        <v>293</v>
      </c>
      <c r="L28" s="11"/>
    </row>
    <row r="29" spans="1:12" ht="62.4" x14ac:dyDescent="0.3">
      <c r="A29" s="39">
        <v>17</v>
      </c>
      <c r="B29" s="46" t="s">
        <v>63</v>
      </c>
      <c r="C29" s="24"/>
      <c r="D29" s="24"/>
      <c r="E29" s="24"/>
      <c r="F29" s="24"/>
      <c r="G29" s="24">
        <v>2000</v>
      </c>
      <c r="H29" s="24"/>
      <c r="I29" s="24">
        <v>750</v>
      </c>
      <c r="J29" s="24"/>
      <c r="K29" s="41" t="s">
        <v>216</v>
      </c>
    </row>
    <row r="30" spans="1:12" ht="62.4" x14ac:dyDescent="0.3">
      <c r="A30" s="39">
        <v>18</v>
      </c>
      <c r="B30" s="46" t="s">
        <v>285</v>
      </c>
      <c r="C30" s="24"/>
      <c r="D30" s="24"/>
      <c r="E30" s="24">
        <v>3132.8</v>
      </c>
      <c r="F30" s="24"/>
      <c r="G30" s="24"/>
      <c r="H30" s="24"/>
      <c r="I30" s="24"/>
      <c r="J30" s="24"/>
      <c r="K30" s="41" t="s">
        <v>286</v>
      </c>
    </row>
    <row r="31" spans="1:12" s="2" customFormat="1" ht="62.4" x14ac:dyDescent="0.3">
      <c r="A31" s="39">
        <v>19</v>
      </c>
      <c r="B31" s="48" t="s">
        <v>64</v>
      </c>
      <c r="C31" s="24"/>
      <c r="D31" s="24"/>
      <c r="E31" s="24">
        <v>990.7</v>
      </c>
      <c r="F31" s="24"/>
      <c r="G31" s="24"/>
      <c r="H31" s="24"/>
      <c r="I31" s="24"/>
      <c r="J31" s="24"/>
      <c r="K31" s="45" t="s">
        <v>151</v>
      </c>
      <c r="L31" s="7"/>
    </row>
    <row r="32" spans="1:12" ht="62.4" x14ac:dyDescent="0.3">
      <c r="A32" s="39">
        <v>20</v>
      </c>
      <c r="B32" s="48" t="s">
        <v>65</v>
      </c>
      <c r="C32" s="24"/>
      <c r="D32" s="24"/>
      <c r="E32" s="24"/>
      <c r="F32" s="24"/>
      <c r="G32" s="24">
        <v>600</v>
      </c>
      <c r="H32" s="24"/>
      <c r="I32" s="24"/>
      <c r="J32" s="24"/>
      <c r="K32" s="49" t="s">
        <v>176</v>
      </c>
    </row>
    <row r="33" spans="1:12" ht="62.4" x14ac:dyDescent="0.3">
      <c r="A33" s="39">
        <v>21</v>
      </c>
      <c r="B33" s="48" t="s">
        <v>66</v>
      </c>
      <c r="C33" s="24"/>
      <c r="D33" s="24"/>
      <c r="E33" s="24"/>
      <c r="F33" s="24"/>
      <c r="G33" s="24"/>
      <c r="H33" s="24"/>
      <c r="I33" s="24">
        <v>700</v>
      </c>
      <c r="J33" s="24"/>
      <c r="K33" s="49" t="s">
        <v>177</v>
      </c>
    </row>
    <row r="34" spans="1:12" s="2" customFormat="1" ht="62.4" x14ac:dyDescent="0.3">
      <c r="A34" s="39">
        <v>22</v>
      </c>
      <c r="B34" s="48" t="s">
        <v>152</v>
      </c>
      <c r="C34" s="24"/>
      <c r="D34" s="24"/>
      <c r="E34" s="24">
        <v>2044.1</v>
      </c>
      <c r="F34" s="24"/>
      <c r="G34" s="34"/>
      <c r="H34" s="34"/>
      <c r="I34" s="24"/>
      <c r="J34" s="24"/>
      <c r="K34" s="45" t="s">
        <v>226</v>
      </c>
      <c r="L34" s="7"/>
    </row>
    <row r="35" spans="1:12" ht="62.4" x14ac:dyDescent="0.3">
      <c r="A35" s="39">
        <v>23</v>
      </c>
      <c r="B35" s="47" t="s">
        <v>67</v>
      </c>
      <c r="C35" s="24">
        <v>981.5</v>
      </c>
      <c r="D35" s="24"/>
      <c r="E35" s="24"/>
      <c r="F35" s="24"/>
      <c r="G35" s="24">
        <v>500</v>
      </c>
      <c r="H35" s="24"/>
      <c r="I35" s="24"/>
      <c r="J35" s="24"/>
      <c r="K35" s="49" t="s">
        <v>178</v>
      </c>
    </row>
    <row r="36" spans="1:12" ht="62.4" x14ac:dyDescent="0.3">
      <c r="A36" s="39">
        <v>24</v>
      </c>
      <c r="B36" s="46" t="s">
        <v>99</v>
      </c>
      <c r="C36" s="24"/>
      <c r="D36" s="24"/>
      <c r="E36" s="24"/>
      <c r="F36" s="24"/>
      <c r="G36" s="24"/>
      <c r="H36" s="24"/>
      <c r="I36" s="24">
        <v>3000</v>
      </c>
      <c r="J36" s="24"/>
      <c r="K36" s="49" t="s">
        <v>179</v>
      </c>
    </row>
    <row r="37" spans="1:12" s="2" customFormat="1" ht="62.4" x14ac:dyDescent="0.3">
      <c r="A37" s="39">
        <v>25</v>
      </c>
      <c r="B37" s="46" t="s">
        <v>68</v>
      </c>
      <c r="C37" s="24"/>
      <c r="D37" s="24"/>
      <c r="E37" s="24">
        <v>2062.1</v>
      </c>
      <c r="F37" s="24"/>
      <c r="G37" s="34"/>
      <c r="H37" s="34"/>
      <c r="I37" s="24"/>
      <c r="J37" s="24"/>
      <c r="K37" s="49" t="s">
        <v>227</v>
      </c>
      <c r="L37" s="7"/>
    </row>
    <row r="38" spans="1:12" ht="62.4" x14ac:dyDescent="0.3">
      <c r="A38" s="39">
        <v>26</v>
      </c>
      <c r="B38" s="46" t="s">
        <v>69</v>
      </c>
      <c r="C38" s="24"/>
      <c r="D38" s="24"/>
      <c r="E38" s="24"/>
      <c r="F38" s="24"/>
      <c r="G38" s="24"/>
      <c r="H38" s="24"/>
      <c r="I38" s="24">
        <v>4000</v>
      </c>
      <c r="J38" s="24"/>
      <c r="K38" s="49" t="s">
        <v>259</v>
      </c>
    </row>
    <row r="39" spans="1:12" ht="35.25" customHeight="1" x14ac:dyDescent="0.3">
      <c r="A39" s="37"/>
      <c r="B39" s="37" t="s">
        <v>7</v>
      </c>
      <c r="C39" s="38">
        <f>SUM(C40:C66)-C57</f>
        <v>14969.5</v>
      </c>
      <c r="D39" s="38">
        <f t="shared" ref="D39:J39" si="3">SUM(D40:D66)</f>
        <v>490.8</v>
      </c>
      <c r="E39" s="38">
        <f t="shared" si="3"/>
        <v>39374.799999999996</v>
      </c>
      <c r="F39" s="38">
        <f t="shared" si="3"/>
        <v>285</v>
      </c>
      <c r="G39" s="38">
        <f t="shared" si="3"/>
        <v>8700</v>
      </c>
      <c r="H39" s="38">
        <f t="shared" si="3"/>
        <v>600</v>
      </c>
      <c r="I39" s="38">
        <f t="shared" si="3"/>
        <v>26200</v>
      </c>
      <c r="J39" s="38">
        <f t="shared" si="3"/>
        <v>0</v>
      </c>
      <c r="K39" s="38"/>
    </row>
    <row r="40" spans="1:12" ht="62.4" x14ac:dyDescent="0.3">
      <c r="A40" s="39">
        <v>1</v>
      </c>
      <c r="B40" s="47" t="s">
        <v>70</v>
      </c>
      <c r="C40" s="24">
        <v>2813.5</v>
      </c>
      <c r="D40" s="24"/>
      <c r="E40" s="24"/>
      <c r="F40" s="24"/>
      <c r="G40" s="24"/>
      <c r="H40" s="24"/>
      <c r="I40" s="24"/>
      <c r="J40" s="24"/>
      <c r="K40" s="47" t="s">
        <v>180</v>
      </c>
    </row>
    <row r="41" spans="1:12" ht="62.4" x14ac:dyDescent="0.3">
      <c r="A41" s="39">
        <v>2</v>
      </c>
      <c r="B41" s="46" t="s">
        <v>71</v>
      </c>
      <c r="C41" s="24">
        <v>1367</v>
      </c>
      <c r="D41" s="24"/>
      <c r="E41" s="24"/>
      <c r="F41" s="24"/>
      <c r="G41" s="24">
        <v>1000</v>
      </c>
      <c r="H41" s="24"/>
      <c r="I41" s="24"/>
      <c r="J41" s="24"/>
      <c r="K41" s="47" t="s">
        <v>181</v>
      </c>
    </row>
    <row r="42" spans="1:12" s="2" customFormat="1" ht="62.4" x14ac:dyDescent="0.3">
      <c r="A42" s="39">
        <v>3</v>
      </c>
      <c r="B42" s="50" t="s">
        <v>72</v>
      </c>
      <c r="C42" s="24"/>
      <c r="D42" s="24"/>
      <c r="E42" s="24">
        <v>741.5</v>
      </c>
      <c r="F42" s="24"/>
      <c r="G42" s="24"/>
      <c r="H42" s="24"/>
      <c r="I42" s="24"/>
      <c r="J42" s="24"/>
      <c r="K42" s="47" t="s">
        <v>204</v>
      </c>
      <c r="L42" s="7"/>
    </row>
    <row r="43" spans="1:12" ht="46.8" x14ac:dyDescent="0.3">
      <c r="A43" s="39">
        <v>4</v>
      </c>
      <c r="B43" s="46" t="s">
        <v>76</v>
      </c>
      <c r="C43" s="24"/>
      <c r="D43" s="24"/>
      <c r="E43" s="24"/>
      <c r="F43" s="24"/>
      <c r="G43" s="34"/>
      <c r="H43" s="34"/>
      <c r="I43" s="24">
        <v>3000</v>
      </c>
      <c r="J43" s="24"/>
      <c r="K43" s="47" t="s">
        <v>159</v>
      </c>
    </row>
    <row r="44" spans="1:12" s="2" customFormat="1" ht="62.4" x14ac:dyDescent="0.3">
      <c r="A44" s="39">
        <v>5</v>
      </c>
      <c r="B44" s="46" t="s">
        <v>77</v>
      </c>
      <c r="C44" s="24">
        <v>1735.5</v>
      </c>
      <c r="D44" s="24"/>
      <c r="E44" s="24">
        <v>1146.2</v>
      </c>
      <c r="F44" s="24"/>
      <c r="G44" s="24"/>
      <c r="H44" s="24"/>
      <c r="I44" s="24"/>
      <c r="J44" s="24"/>
      <c r="K44" s="47" t="s">
        <v>164</v>
      </c>
      <c r="L44" s="7"/>
    </row>
    <row r="45" spans="1:12" s="8" customFormat="1" ht="78" x14ac:dyDescent="0.3">
      <c r="A45" s="39">
        <v>6</v>
      </c>
      <c r="B45" s="50" t="s">
        <v>78</v>
      </c>
      <c r="C45" s="24">
        <v>60</v>
      </c>
      <c r="D45" s="24">
        <v>60</v>
      </c>
      <c r="E45" s="24"/>
      <c r="F45" s="24"/>
      <c r="G45" s="24">
        <v>400</v>
      </c>
      <c r="H45" s="24">
        <v>400</v>
      </c>
      <c r="I45" s="24">
        <v>4500</v>
      </c>
      <c r="J45" s="24"/>
      <c r="K45" s="47" t="s">
        <v>229</v>
      </c>
      <c r="L45" s="6"/>
    </row>
    <row r="46" spans="1:12" ht="70.5" customHeight="1" x14ac:dyDescent="0.3">
      <c r="A46" s="39">
        <v>7</v>
      </c>
      <c r="B46" s="44" t="s">
        <v>79</v>
      </c>
      <c r="C46" s="24">
        <v>984</v>
      </c>
      <c r="D46" s="24"/>
      <c r="E46" s="24"/>
      <c r="F46" s="24"/>
      <c r="G46" s="24">
        <v>700</v>
      </c>
      <c r="H46" s="24"/>
      <c r="I46" s="24"/>
      <c r="J46" s="24"/>
      <c r="K46" s="51" t="s">
        <v>230</v>
      </c>
    </row>
    <row r="47" spans="1:12" s="10" customFormat="1" ht="62.4" x14ac:dyDescent="0.3">
      <c r="A47" s="39">
        <v>8</v>
      </c>
      <c r="B47" s="47" t="s">
        <v>73</v>
      </c>
      <c r="C47" s="24"/>
      <c r="D47" s="24"/>
      <c r="E47" s="24">
        <v>3146.5</v>
      </c>
      <c r="F47" s="24"/>
      <c r="G47" s="34"/>
      <c r="H47" s="34"/>
      <c r="I47" s="24">
        <v>3000</v>
      </c>
      <c r="J47" s="24"/>
      <c r="K47" s="47" t="s">
        <v>223</v>
      </c>
      <c r="L47" s="11"/>
    </row>
    <row r="48" spans="1:12" s="2" customFormat="1" ht="78" x14ac:dyDescent="0.3">
      <c r="A48" s="39">
        <v>9</v>
      </c>
      <c r="B48" s="46" t="s">
        <v>74</v>
      </c>
      <c r="C48" s="24"/>
      <c r="D48" s="24"/>
      <c r="E48" s="24">
        <v>3146.2</v>
      </c>
      <c r="F48" s="24"/>
      <c r="G48" s="24">
        <v>700</v>
      </c>
      <c r="H48" s="24"/>
      <c r="I48" s="24">
        <v>1500</v>
      </c>
      <c r="J48" s="24"/>
      <c r="K48" s="47" t="s">
        <v>158</v>
      </c>
      <c r="L48" s="7"/>
    </row>
    <row r="49" spans="1:12" s="8" customFormat="1" ht="62.4" x14ac:dyDescent="0.3">
      <c r="A49" s="39">
        <v>10</v>
      </c>
      <c r="B49" s="50" t="s">
        <v>80</v>
      </c>
      <c r="C49" s="24">
        <v>60</v>
      </c>
      <c r="D49" s="24">
        <v>60</v>
      </c>
      <c r="E49" s="24"/>
      <c r="F49" s="24"/>
      <c r="G49" s="24"/>
      <c r="H49" s="24"/>
      <c r="I49" s="24">
        <v>7000</v>
      </c>
      <c r="J49" s="24"/>
      <c r="K49" s="45" t="s">
        <v>231</v>
      </c>
      <c r="L49" s="6"/>
    </row>
    <row r="50" spans="1:12" s="2" customFormat="1" ht="78" x14ac:dyDescent="0.3">
      <c r="A50" s="39">
        <v>11</v>
      </c>
      <c r="B50" s="52" t="s">
        <v>81</v>
      </c>
      <c r="C50" s="24"/>
      <c r="D50" s="24"/>
      <c r="E50" s="24">
        <v>19967.199999999997</v>
      </c>
      <c r="F50" s="24"/>
      <c r="G50" s="24"/>
      <c r="H50" s="24"/>
      <c r="I50" s="24"/>
      <c r="J50" s="24"/>
      <c r="K50" s="52" t="s">
        <v>302</v>
      </c>
      <c r="L50" s="21"/>
    </row>
    <row r="51" spans="1:12" ht="82.5" customHeight="1" x14ac:dyDescent="0.3">
      <c r="A51" s="39">
        <v>12</v>
      </c>
      <c r="B51" s="50" t="s">
        <v>82</v>
      </c>
      <c r="C51" s="24">
        <v>2611</v>
      </c>
      <c r="D51" s="24"/>
      <c r="E51" s="24">
        <v>3661.3</v>
      </c>
      <c r="F51" s="24"/>
      <c r="G51" s="24">
        <v>500</v>
      </c>
      <c r="H51" s="24"/>
      <c r="I51" s="24"/>
      <c r="J51" s="24"/>
      <c r="K51" s="47" t="s">
        <v>287</v>
      </c>
    </row>
    <row r="52" spans="1:12" ht="69.900000000000006" customHeight="1" x14ac:dyDescent="0.3">
      <c r="A52" s="39">
        <v>13</v>
      </c>
      <c r="B52" s="46" t="s">
        <v>83</v>
      </c>
      <c r="C52" s="24"/>
      <c r="D52" s="24"/>
      <c r="E52" s="24"/>
      <c r="F52" s="24"/>
      <c r="G52" s="24">
        <v>1500</v>
      </c>
      <c r="H52" s="24"/>
      <c r="I52" s="24"/>
      <c r="J52" s="24"/>
      <c r="K52" s="47" t="s">
        <v>182</v>
      </c>
    </row>
    <row r="53" spans="1:12" ht="69.900000000000006" customHeight="1" x14ac:dyDescent="0.3">
      <c r="A53" s="39">
        <v>14</v>
      </c>
      <c r="B53" s="45" t="s">
        <v>271</v>
      </c>
      <c r="C53" s="24"/>
      <c r="D53" s="24"/>
      <c r="E53" s="24"/>
      <c r="F53" s="24"/>
      <c r="G53" s="24"/>
      <c r="H53" s="24"/>
      <c r="I53" s="24">
        <v>700</v>
      </c>
      <c r="J53" s="24"/>
      <c r="K53" s="47" t="s">
        <v>183</v>
      </c>
    </row>
    <row r="54" spans="1:12" ht="69.900000000000006" customHeight="1" x14ac:dyDescent="0.3">
      <c r="A54" s="39">
        <v>15</v>
      </c>
      <c r="B54" s="46" t="s">
        <v>84</v>
      </c>
      <c r="C54" s="24"/>
      <c r="D54" s="24"/>
      <c r="E54" s="24"/>
      <c r="F54" s="24"/>
      <c r="G54" s="24">
        <v>1000</v>
      </c>
      <c r="H54" s="24"/>
      <c r="I54" s="24">
        <v>1500</v>
      </c>
      <c r="J54" s="24"/>
      <c r="K54" s="45" t="s">
        <v>195</v>
      </c>
    </row>
    <row r="55" spans="1:12" ht="69.900000000000006" customHeight="1" x14ac:dyDescent="0.3">
      <c r="A55" s="39">
        <v>16</v>
      </c>
      <c r="B55" s="46" t="s">
        <v>85</v>
      </c>
      <c r="C55" s="24">
        <v>370.8</v>
      </c>
      <c r="D55" s="24">
        <v>370.8</v>
      </c>
      <c r="E55" s="24"/>
      <c r="F55" s="24"/>
      <c r="G55" s="24"/>
      <c r="H55" s="24"/>
      <c r="I55" s="24"/>
      <c r="J55" s="24"/>
      <c r="K55" s="45" t="s">
        <v>95</v>
      </c>
    </row>
    <row r="56" spans="1:12" ht="69.900000000000006" customHeight="1" x14ac:dyDescent="0.3">
      <c r="A56" s="53">
        <v>17</v>
      </c>
      <c r="B56" s="46" t="s">
        <v>86</v>
      </c>
      <c r="C56" s="24">
        <v>3012.7</v>
      </c>
      <c r="D56" s="24"/>
      <c r="E56" s="24"/>
      <c r="F56" s="24"/>
      <c r="G56" s="24">
        <v>200</v>
      </c>
      <c r="H56" s="24">
        <v>200</v>
      </c>
      <c r="I56" s="24"/>
      <c r="J56" s="24"/>
      <c r="K56" s="54" t="s">
        <v>108</v>
      </c>
    </row>
    <row r="57" spans="1:12" x14ac:dyDescent="0.3">
      <c r="A57" s="53"/>
      <c r="B57" s="46" t="s">
        <v>252</v>
      </c>
      <c r="C57" s="24">
        <v>2398.8000000000002</v>
      </c>
      <c r="D57" s="24"/>
      <c r="E57" s="24"/>
      <c r="F57" s="24"/>
      <c r="G57" s="24"/>
      <c r="H57" s="24"/>
      <c r="I57" s="24"/>
      <c r="J57" s="24"/>
      <c r="K57" s="54"/>
    </row>
    <row r="58" spans="1:12" s="2" customFormat="1" ht="69.900000000000006" customHeight="1" x14ac:dyDescent="0.3">
      <c r="A58" s="39">
        <v>18</v>
      </c>
      <c r="B58" s="45" t="s">
        <v>87</v>
      </c>
      <c r="C58" s="24"/>
      <c r="D58" s="24"/>
      <c r="E58" s="24">
        <v>96.8</v>
      </c>
      <c r="F58" s="24">
        <v>96.8</v>
      </c>
      <c r="G58" s="24">
        <v>500</v>
      </c>
      <c r="H58" s="24"/>
      <c r="I58" s="24"/>
      <c r="J58" s="24"/>
      <c r="K58" s="47" t="s">
        <v>193</v>
      </c>
      <c r="L58" s="7"/>
    </row>
    <row r="59" spans="1:12" s="2" customFormat="1" ht="69.900000000000006" customHeight="1" x14ac:dyDescent="0.3">
      <c r="A59" s="39">
        <v>19</v>
      </c>
      <c r="B59" s="45" t="s">
        <v>88</v>
      </c>
      <c r="C59" s="24"/>
      <c r="D59" s="24"/>
      <c r="E59" s="24">
        <v>94</v>
      </c>
      <c r="F59" s="24">
        <v>94</v>
      </c>
      <c r="G59" s="24">
        <v>500</v>
      </c>
      <c r="H59" s="24"/>
      <c r="I59" s="24"/>
      <c r="J59" s="24"/>
      <c r="K59" s="47" t="s">
        <v>193</v>
      </c>
      <c r="L59" s="7"/>
    </row>
    <row r="60" spans="1:12" ht="60.75" customHeight="1" x14ac:dyDescent="0.3">
      <c r="A60" s="39">
        <v>20</v>
      </c>
      <c r="B60" s="45" t="s">
        <v>89</v>
      </c>
      <c r="C60" s="24"/>
      <c r="D60" s="24"/>
      <c r="E60" s="24">
        <v>7280.9</v>
      </c>
      <c r="F60" s="24"/>
      <c r="G60" s="24"/>
      <c r="H60" s="24"/>
      <c r="I60" s="24">
        <v>2000</v>
      </c>
      <c r="J60" s="24"/>
      <c r="K60" s="47" t="s">
        <v>294</v>
      </c>
    </row>
    <row r="61" spans="1:12" ht="69.900000000000006" customHeight="1" x14ac:dyDescent="0.3">
      <c r="A61" s="39">
        <v>21</v>
      </c>
      <c r="B61" s="45" t="s">
        <v>90</v>
      </c>
      <c r="C61" s="24">
        <v>1128.2</v>
      </c>
      <c r="D61" s="24"/>
      <c r="E61" s="24"/>
      <c r="F61" s="24"/>
      <c r="G61" s="24"/>
      <c r="H61" s="24"/>
      <c r="I61" s="24"/>
      <c r="J61" s="24"/>
      <c r="K61" s="45" t="s">
        <v>96</v>
      </c>
    </row>
    <row r="62" spans="1:12" ht="69.900000000000006" customHeight="1" x14ac:dyDescent="0.3">
      <c r="A62" s="39">
        <v>22</v>
      </c>
      <c r="B62" s="46" t="s">
        <v>75</v>
      </c>
      <c r="C62" s="24"/>
      <c r="D62" s="24"/>
      <c r="E62" s="24"/>
      <c r="F62" s="24"/>
      <c r="G62" s="24">
        <v>700</v>
      </c>
      <c r="H62" s="24"/>
      <c r="I62" s="24"/>
      <c r="J62" s="24"/>
      <c r="K62" s="47" t="s">
        <v>184</v>
      </c>
    </row>
    <row r="63" spans="1:12" ht="69.900000000000006" customHeight="1" x14ac:dyDescent="0.3">
      <c r="A63" s="39">
        <v>23</v>
      </c>
      <c r="B63" s="45" t="s">
        <v>109</v>
      </c>
      <c r="C63" s="24">
        <v>826.8</v>
      </c>
      <c r="D63" s="24"/>
      <c r="E63" s="24"/>
      <c r="F63" s="24"/>
      <c r="G63" s="24"/>
      <c r="H63" s="24"/>
      <c r="I63" s="24"/>
      <c r="J63" s="24"/>
      <c r="K63" s="45" t="s">
        <v>110</v>
      </c>
    </row>
    <row r="64" spans="1:12" ht="46.8" x14ac:dyDescent="0.3">
      <c r="A64" s="39">
        <v>24</v>
      </c>
      <c r="B64" s="45" t="s">
        <v>273</v>
      </c>
      <c r="C64" s="24"/>
      <c r="D64" s="24"/>
      <c r="E64" s="24"/>
      <c r="F64" s="24"/>
      <c r="G64" s="24">
        <v>1000</v>
      </c>
      <c r="H64" s="24"/>
      <c r="I64" s="24"/>
      <c r="J64" s="24"/>
      <c r="K64" s="42" t="s">
        <v>97</v>
      </c>
    </row>
    <row r="65" spans="1:12" s="2" customFormat="1" ht="69.900000000000006" customHeight="1" x14ac:dyDescent="0.3">
      <c r="A65" s="39">
        <v>25</v>
      </c>
      <c r="B65" s="45" t="s">
        <v>91</v>
      </c>
      <c r="C65" s="24"/>
      <c r="D65" s="24"/>
      <c r="E65" s="24">
        <v>94.2</v>
      </c>
      <c r="F65" s="24">
        <v>94.2</v>
      </c>
      <c r="G65" s="24"/>
      <c r="H65" s="24"/>
      <c r="I65" s="24"/>
      <c r="J65" s="24"/>
      <c r="K65" s="42" t="s">
        <v>106</v>
      </c>
      <c r="L65" s="7"/>
    </row>
    <row r="66" spans="1:12" ht="69.900000000000006" customHeight="1" x14ac:dyDescent="0.3">
      <c r="A66" s="39">
        <v>26</v>
      </c>
      <c r="B66" s="45" t="s">
        <v>274</v>
      </c>
      <c r="C66" s="24"/>
      <c r="D66" s="24"/>
      <c r="E66" s="24"/>
      <c r="F66" s="24"/>
      <c r="G66" s="24"/>
      <c r="H66" s="24"/>
      <c r="I66" s="24">
        <v>3000</v>
      </c>
      <c r="J66" s="24"/>
      <c r="K66" s="42" t="s">
        <v>98</v>
      </c>
    </row>
    <row r="67" spans="1:12" ht="71.25" customHeight="1" x14ac:dyDescent="0.3">
      <c r="A67" s="35"/>
      <c r="B67" s="35" t="s">
        <v>8</v>
      </c>
      <c r="C67" s="36">
        <f t="shared" ref="C67" si="4">SUM(C68:C96)</f>
        <v>19396.3</v>
      </c>
      <c r="D67" s="36">
        <f t="shared" ref="D67" si="5">SUM(D68:D96)</f>
        <v>851</v>
      </c>
      <c r="E67" s="36">
        <f t="shared" ref="E67" si="6">SUM(E68:E96)</f>
        <v>19059.599999999999</v>
      </c>
      <c r="F67" s="36">
        <f t="shared" ref="F67" si="7">SUM(F68:F96)</f>
        <v>1758.4</v>
      </c>
      <c r="G67" s="36">
        <f t="shared" ref="G67" si="8">SUM(G68:G96)</f>
        <v>56909.7</v>
      </c>
      <c r="H67" s="36">
        <f t="shared" ref="H67" si="9">SUM(H68:H96)</f>
        <v>1900</v>
      </c>
      <c r="I67" s="36">
        <f t="shared" ref="I67" si="10">SUM(I68:I96)</f>
        <v>56050</v>
      </c>
      <c r="J67" s="36">
        <f t="shared" ref="J67" si="11">SUM(J68:J96)</f>
        <v>1300</v>
      </c>
      <c r="K67" s="36"/>
    </row>
    <row r="68" spans="1:12" s="10" customFormat="1" ht="183" customHeight="1" x14ac:dyDescent="0.3">
      <c r="A68" s="55">
        <v>1</v>
      </c>
      <c r="B68" s="48" t="s">
        <v>27</v>
      </c>
      <c r="C68" s="24">
        <v>52.8</v>
      </c>
      <c r="D68" s="24">
        <v>52.8</v>
      </c>
      <c r="E68" s="24"/>
      <c r="F68" s="24"/>
      <c r="G68" s="24">
        <f>700+10733.5</f>
        <v>11433.5</v>
      </c>
      <c r="H68" s="24"/>
      <c r="I68" s="24">
        <v>2450</v>
      </c>
      <c r="J68" s="24"/>
      <c r="K68" s="56" t="s">
        <v>262</v>
      </c>
      <c r="L68" s="11"/>
    </row>
    <row r="69" spans="1:12" s="2" customFormat="1" ht="81" customHeight="1" x14ac:dyDescent="0.3">
      <c r="A69" s="55">
        <v>2</v>
      </c>
      <c r="B69" s="48" t="s">
        <v>160</v>
      </c>
      <c r="C69" s="24"/>
      <c r="D69" s="24"/>
      <c r="E69" s="24">
        <v>1915.9</v>
      </c>
      <c r="F69" s="24"/>
      <c r="G69" s="24"/>
      <c r="H69" s="24"/>
      <c r="I69" s="24"/>
      <c r="J69" s="24"/>
      <c r="K69" s="57" t="s">
        <v>185</v>
      </c>
      <c r="L69" s="7"/>
    </row>
    <row r="70" spans="1:12" s="2" customFormat="1" ht="198.75" customHeight="1" x14ac:dyDescent="0.3">
      <c r="A70" s="55">
        <v>3</v>
      </c>
      <c r="B70" s="48" t="s">
        <v>28</v>
      </c>
      <c r="C70" s="24"/>
      <c r="D70" s="24"/>
      <c r="E70" s="24">
        <v>182.9</v>
      </c>
      <c r="F70" s="24">
        <v>182.9</v>
      </c>
      <c r="G70" s="24">
        <v>2400</v>
      </c>
      <c r="H70" s="24"/>
      <c r="I70" s="24">
        <v>2400</v>
      </c>
      <c r="J70" s="24">
        <v>100</v>
      </c>
      <c r="K70" s="56" t="s">
        <v>263</v>
      </c>
      <c r="L70" s="7"/>
    </row>
    <row r="71" spans="1:12" ht="109.2" x14ac:dyDescent="0.3">
      <c r="A71" s="55">
        <v>4</v>
      </c>
      <c r="B71" s="48" t="s">
        <v>29</v>
      </c>
      <c r="C71" s="24">
        <v>6991.4</v>
      </c>
      <c r="D71" s="24"/>
      <c r="E71" s="24">
        <v>3184.4</v>
      </c>
      <c r="F71" s="24"/>
      <c r="G71" s="24">
        <v>500</v>
      </c>
      <c r="H71" s="24"/>
      <c r="I71" s="24">
        <v>500</v>
      </c>
      <c r="J71" s="24">
        <v>500</v>
      </c>
      <c r="K71" s="47" t="s">
        <v>299</v>
      </c>
    </row>
    <row r="72" spans="1:12" s="2" customFormat="1" ht="82.5" customHeight="1" x14ac:dyDescent="0.3">
      <c r="A72" s="55">
        <v>5</v>
      </c>
      <c r="B72" s="51" t="s">
        <v>255</v>
      </c>
      <c r="C72" s="24"/>
      <c r="D72" s="24"/>
      <c r="E72" s="24">
        <v>8142.7000000000007</v>
      </c>
      <c r="F72" s="24"/>
      <c r="G72" s="24">
        <v>1000</v>
      </c>
      <c r="H72" s="24"/>
      <c r="I72" s="24">
        <v>8000</v>
      </c>
      <c r="J72" s="24"/>
      <c r="K72" s="56" t="s">
        <v>205</v>
      </c>
      <c r="L72" s="7"/>
    </row>
    <row r="73" spans="1:12" ht="109.5" customHeight="1" x14ac:dyDescent="0.3">
      <c r="A73" s="55">
        <v>6</v>
      </c>
      <c r="B73" s="48" t="s">
        <v>30</v>
      </c>
      <c r="C73" s="24">
        <v>542.29999999999995</v>
      </c>
      <c r="D73" s="24"/>
      <c r="E73" s="24"/>
      <c r="F73" s="24"/>
      <c r="G73" s="24">
        <v>2700</v>
      </c>
      <c r="H73" s="24"/>
      <c r="I73" s="24">
        <v>500</v>
      </c>
      <c r="J73" s="24"/>
      <c r="K73" s="23" t="s">
        <v>224</v>
      </c>
    </row>
    <row r="74" spans="1:12" s="2" customFormat="1" ht="216" customHeight="1" x14ac:dyDescent="0.3">
      <c r="A74" s="55">
        <v>7</v>
      </c>
      <c r="B74" s="48" t="s">
        <v>31</v>
      </c>
      <c r="C74" s="24">
        <v>812.3</v>
      </c>
      <c r="D74" s="24">
        <v>247.4</v>
      </c>
      <c r="E74" s="24">
        <v>214.4</v>
      </c>
      <c r="F74" s="24"/>
      <c r="G74" s="24">
        <v>1700</v>
      </c>
      <c r="H74" s="24"/>
      <c r="I74" s="24">
        <v>1000</v>
      </c>
      <c r="J74" s="24"/>
      <c r="K74" s="42" t="s">
        <v>253</v>
      </c>
      <c r="L74" s="7"/>
    </row>
    <row r="75" spans="1:12" ht="184.5" customHeight="1" x14ac:dyDescent="0.3">
      <c r="A75" s="55">
        <v>8</v>
      </c>
      <c r="B75" s="47" t="s">
        <v>32</v>
      </c>
      <c r="C75" s="24">
        <v>1170</v>
      </c>
      <c r="D75" s="24"/>
      <c r="E75" s="24"/>
      <c r="F75" s="24"/>
      <c r="G75" s="24">
        <v>1200</v>
      </c>
      <c r="H75" s="24">
        <v>100</v>
      </c>
      <c r="I75" s="24">
        <v>4500</v>
      </c>
      <c r="J75" s="24"/>
      <c r="K75" s="42" t="s">
        <v>281</v>
      </c>
    </row>
    <row r="76" spans="1:12" ht="197.25" customHeight="1" x14ac:dyDescent="0.3">
      <c r="A76" s="55">
        <v>9</v>
      </c>
      <c r="B76" s="47" t="s">
        <v>33</v>
      </c>
      <c r="C76" s="24">
        <v>321.60000000000002</v>
      </c>
      <c r="D76" s="24"/>
      <c r="E76" s="24"/>
      <c r="F76" s="24"/>
      <c r="G76" s="24">
        <v>4900</v>
      </c>
      <c r="H76" s="24">
        <v>400</v>
      </c>
      <c r="I76" s="24">
        <v>2200</v>
      </c>
      <c r="J76" s="24">
        <v>100</v>
      </c>
      <c r="K76" s="42" t="s">
        <v>264</v>
      </c>
    </row>
    <row r="77" spans="1:12" ht="147" customHeight="1" x14ac:dyDescent="0.3">
      <c r="A77" s="55">
        <v>10</v>
      </c>
      <c r="B77" s="47" t="s">
        <v>34</v>
      </c>
      <c r="C77" s="24">
        <v>1159.2</v>
      </c>
      <c r="D77" s="24">
        <v>115.1</v>
      </c>
      <c r="E77" s="24"/>
      <c r="F77" s="24"/>
      <c r="G77" s="24">
        <v>2300</v>
      </c>
      <c r="H77" s="24"/>
      <c r="I77" s="24">
        <v>1500</v>
      </c>
      <c r="J77" s="24"/>
      <c r="K77" s="42" t="s">
        <v>265</v>
      </c>
    </row>
    <row r="78" spans="1:12" ht="98.25" customHeight="1" x14ac:dyDescent="0.3">
      <c r="A78" s="55">
        <v>11</v>
      </c>
      <c r="B78" s="23" t="s">
        <v>35</v>
      </c>
      <c r="C78" s="24"/>
      <c r="D78" s="24"/>
      <c r="E78" s="24"/>
      <c r="F78" s="24"/>
      <c r="G78" s="24">
        <v>500</v>
      </c>
      <c r="H78" s="24"/>
      <c r="I78" s="24">
        <v>400</v>
      </c>
      <c r="J78" s="24"/>
      <c r="K78" s="58" t="s">
        <v>197</v>
      </c>
    </row>
    <row r="79" spans="1:12" ht="90" customHeight="1" x14ac:dyDescent="0.3">
      <c r="A79" s="55">
        <v>12</v>
      </c>
      <c r="B79" s="47" t="s">
        <v>36</v>
      </c>
      <c r="C79" s="24"/>
      <c r="D79" s="24"/>
      <c r="E79" s="24"/>
      <c r="F79" s="24"/>
      <c r="G79" s="24">
        <v>100</v>
      </c>
      <c r="H79" s="24">
        <v>100</v>
      </c>
      <c r="I79" s="24">
        <v>1300</v>
      </c>
      <c r="J79" s="24"/>
      <c r="K79" s="42" t="s">
        <v>198</v>
      </c>
    </row>
    <row r="80" spans="1:12" s="2" customFormat="1" ht="144" customHeight="1" x14ac:dyDescent="0.3">
      <c r="A80" s="55">
        <v>13</v>
      </c>
      <c r="B80" s="47" t="s">
        <v>37</v>
      </c>
      <c r="C80" s="24">
        <v>232.4</v>
      </c>
      <c r="D80" s="24"/>
      <c r="E80" s="24">
        <v>93</v>
      </c>
      <c r="F80" s="24">
        <v>93</v>
      </c>
      <c r="G80" s="24">
        <v>1900</v>
      </c>
      <c r="H80" s="24"/>
      <c r="I80" s="24">
        <v>2000</v>
      </c>
      <c r="J80" s="24"/>
      <c r="K80" s="42" t="s">
        <v>270</v>
      </c>
      <c r="L80" s="7"/>
    </row>
    <row r="81" spans="1:12" ht="84.75" customHeight="1" x14ac:dyDescent="0.3">
      <c r="A81" s="55">
        <v>14</v>
      </c>
      <c r="B81" s="47" t="s">
        <v>38</v>
      </c>
      <c r="C81" s="24">
        <v>945.8</v>
      </c>
      <c r="D81" s="24"/>
      <c r="E81" s="24"/>
      <c r="F81" s="24"/>
      <c r="G81" s="24">
        <v>900</v>
      </c>
      <c r="H81" s="24"/>
      <c r="I81" s="24">
        <v>400</v>
      </c>
      <c r="J81" s="24"/>
      <c r="K81" s="42" t="s">
        <v>206</v>
      </c>
    </row>
    <row r="82" spans="1:12" s="2" customFormat="1" ht="288.75" customHeight="1" x14ac:dyDescent="0.3">
      <c r="A82" s="55">
        <v>15</v>
      </c>
      <c r="B82" s="47" t="s">
        <v>39</v>
      </c>
      <c r="C82" s="24">
        <v>448.2</v>
      </c>
      <c r="D82" s="24">
        <v>93.1</v>
      </c>
      <c r="E82" s="24">
        <v>465.29999999999995</v>
      </c>
      <c r="F82" s="24"/>
      <c r="G82" s="24">
        <v>5800</v>
      </c>
      <c r="H82" s="24"/>
      <c r="I82" s="24">
        <v>2000</v>
      </c>
      <c r="J82" s="24"/>
      <c r="K82" s="23" t="s">
        <v>232</v>
      </c>
      <c r="L82" s="7"/>
    </row>
    <row r="83" spans="1:12" s="2" customFormat="1" ht="216.75" customHeight="1" x14ac:dyDescent="0.3">
      <c r="A83" s="55">
        <v>16</v>
      </c>
      <c r="B83" s="47" t="s">
        <v>40</v>
      </c>
      <c r="C83" s="24">
        <v>387.8</v>
      </c>
      <c r="D83" s="24">
        <v>93.1</v>
      </c>
      <c r="E83" s="24">
        <v>417.4</v>
      </c>
      <c r="F83" s="24"/>
      <c r="G83" s="24">
        <v>1800</v>
      </c>
      <c r="H83" s="24"/>
      <c r="I83" s="24">
        <v>1200</v>
      </c>
      <c r="J83" s="24"/>
      <c r="K83" s="42" t="s">
        <v>233</v>
      </c>
      <c r="L83" s="7"/>
    </row>
    <row r="84" spans="1:12" ht="84" customHeight="1" x14ac:dyDescent="0.3">
      <c r="A84" s="55">
        <v>17</v>
      </c>
      <c r="B84" s="47" t="s">
        <v>41</v>
      </c>
      <c r="C84" s="24">
        <v>4129.3</v>
      </c>
      <c r="D84" s="24"/>
      <c r="E84" s="24"/>
      <c r="F84" s="24"/>
      <c r="G84" s="24"/>
      <c r="H84" s="24"/>
      <c r="I84" s="24"/>
      <c r="J84" s="24"/>
      <c r="K84" s="42" t="s">
        <v>234</v>
      </c>
    </row>
    <row r="85" spans="1:12" ht="89.25" customHeight="1" x14ac:dyDescent="0.3">
      <c r="A85" s="55">
        <v>18</v>
      </c>
      <c r="B85" s="48" t="s">
        <v>42</v>
      </c>
      <c r="C85" s="24"/>
      <c r="D85" s="24"/>
      <c r="E85" s="24"/>
      <c r="F85" s="24"/>
      <c r="G85" s="24">
        <v>500</v>
      </c>
      <c r="H85" s="24"/>
      <c r="I85" s="24">
        <v>1000</v>
      </c>
      <c r="J85" s="24"/>
      <c r="K85" s="42" t="s">
        <v>256</v>
      </c>
    </row>
    <row r="86" spans="1:12" ht="208.5" customHeight="1" x14ac:dyDescent="0.3">
      <c r="A86" s="55">
        <v>19</v>
      </c>
      <c r="B86" s="47" t="s">
        <v>43</v>
      </c>
      <c r="C86" s="24"/>
      <c r="D86" s="24"/>
      <c r="E86" s="24"/>
      <c r="F86" s="24"/>
      <c r="G86" s="24">
        <v>1000</v>
      </c>
      <c r="H86" s="24">
        <v>1000</v>
      </c>
      <c r="I86" s="24">
        <v>5500</v>
      </c>
      <c r="J86" s="24"/>
      <c r="K86" s="42" t="s">
        <v>266</v>
      </c>
    </row>
    <row r="87" spans="1:12" ht="276.75" customHeight="1" x14ac:dyDescent="0.3">
      <c r="A87" s="55">
        <v>20</v>
      </c>
      <c r="B87" s="48" t="s">
        <v>44</v>
      </c>
      <c r="C87" s="24"/>
      <c r="D87" s="24"/>
      <c r="E87" s="24"/>
      <c r="F87" s="24"/>
      <c r="G87" s="24">
        <v>4500</v>
      </c>
      <c r="H87" s="24"/>
      <c r="I87" s="24">
        <v>7000</v>
      </c>
      <c r="J87" s="24">
        <v>200</v>
      </c>
      <c r="K87" s="47" t="s">
        <v>267</v>
      </c>
    </row>
    <row r="88" spans="1:12" s="2" customFormat="1" ht="168" customHeight="1" x14ac:dyDescent="0.3">
      <c r="A88" s="55">
        <v>21</v>
      </c>
      <c r="B88" s="48" t="s">
        <v>45</v>
      </c>
      <c r="C88" s="24"/>
      <c r="D88" s="24"/>
      <c r="E88" s="24">
        <v>702.1</v>
      </c>
      <c r="F88" s="24"/>
      <c r="G88" s="24">
        <v>1200</v>
      </c>
      <c r="H88" s="24">
        <v>200</v>
      </c>
      <c r="I88" s="24">
        <v>3000</v>
      </c>
      <c r="J88" s="24"/>
      <c r="K88" s="47" t="s">
        <v>268</v>
      </c>
      <c r="L88" s="7"/>
    </row>
    <row r="89" spans="1:12" s="2" customFormat="1" ht="88.5" customHeight="1" x14ac:dyDescent="0.3">
      <c r="A89" s="55">
        <v>22</v>
      </c>
      <c r="B89" s="48" t="s">
        <v>46</v>
      </c>
      <c r="C89" s="24"/>
      <c r="D89" s="24"/>
      <c r="E89" s="24"/>
      <c r="F89" s="24"/>
      <c r="G89" s="24">
        <v>405.6</v>
      </c>
      <c r="H89" s="24"/>
      <c r="I89" s="24">
        <f>1000+600</f>
        <v>1600</v>
      </c>
      <c r="J89" s="24"/>
      <c r="K89" s="59" t="s">
        <v>280</v>
      </c>
      <c r="L89" s="7"/>
    </row>
    <row r="90" spans="1:12" ht="79.5" customHeight="1" x14ac:dyDescent="0.3">
      <c r="A90" s="55">
        <v>23</v>
      </c>
      <c r="B90" s="48" t="s">
        <v>47</v>
      </c>
      <c r="C90" s="24"/>
      <c r="D90" s="24"/>
      <c r="E90" s="24"/>
      <c r="F90" s="24"/>
      <c r="G90" s="24">
        <v>1500</v>
      </c>
      <c r="H90" s="24"/>
      <c r="I90" s="24">
        <v>1000</v>
      </c>
      <c r="J90" s="24"/>
      <c r="K90" s="47" t="s">
        <v>282</v>
      </c>
    </row>
    <row r="91" spans="1:12" ht="64.5" customHeight="1" x14ac:dyDescent="0.3">
      <c r="A91" s="55">
        <v>24</v>
      </c>
      <c r="B91" s="47" t="s">
        <v>48</v>
      </c>
      <c r="C91" s="24"/>
      <c r="D91" s="24"/>
      <c r="E91" s="24"/>
      <c r="F91" s="24"/>
      <c r="G91" s="24">
        <v>1000</v>
      </c>
      <c r="H91" s="24"/>
      <c r="I91" s="24">
        <v>1000</v>
      </c>
      <c r="J91" s="24"/>
      <c r="K91" s="42" t="s">
        <v>257</v>
      </c>
    </row>
    <row r="92" spans="1:12" s="2" customFormat="1" ht="64.5" customHeight="1" x14ac:dyDescent="0.3">
      <c r="A92" s="55">
        <v>25</v>
      </c>
      <c r="B92" s="47" t="s">
        <v>49</v>
      </c>
      <c r="C92" s="24"/>
      <c r="D92" s="24"/>
      <c r="E92" s="24">
        <v>760.4</v>
      </c>
      <c r="F92" s="24"/>
      <c r="G92" s="24"/>
      <c r="H92" s="24"/>
      <c r="I92" s="24"/>
      <c r="J92" s="24"/>
      <c r="K92" s="42" t="s">
        <v>169</v>
      </c>
      <c r="L92" s="7"/>
    </row>
    <row r="93" spans="1:12" s="2" customFormat="1" ht="109.2" x14ac:dyDescent="0.3">
      <c r="A93" s="55">
        <v>26</v>
      </c>
      <c r="B93" s="47" t="s">
        <v>50</v>
      </c>
      <c r="C93" s="24"/>
      <c r="D93" s="24"/>
      <c r="E93" s="24">
        <v>1482.5</v>
      </c>
      <c r="F93" s="24">
        <v>1482.5</v>
      </c>
      <c r="G93" s="24">
        <v>500</v>
      </c>
      <c r="H93" s="24"/>
      <c r="I93" s="24">
        <v>2000</v>
      </c>
      <c r="J93" s="24"/>
      <c r="K93" s="42" t="s">
        <v>300</v>
      </c>
      <c r="L93" s="7"/>
    </row>
    <row r="94" spans="1:12" ht="161.25" customHeight="1" x14ac:dyDescent="0.3">
      <c r="A94" s="55">
        <v>27</v>
      </c>
      <c r="B94" s="47" t="s">
        <v>51</v>
      </c>
      <c r="C94" s="24">
        <v>101.3</v>
      </c>
      <c r="D94" s="24"/>
      <c r="E94" s="24"/>
      <c r="F94" s="24"/>
      <c r="G94" s="24">
        <v>1000</v>
      </c>
      <c r="H94" s="24"/>
      <c r="I94" s="24">
        <v>1700</v>
      </c>
      <c r="J94" s="24"/>
      <c r="K94" s="42" t="s">
        <v>283</v>
      </c>
    </row>
    <row r="95" spans="1:12" s="2" customFormat="1" ht="148.5" customHeight="1" x14ac:dyDescent="0.3">
      <c r="A95" s="55">
        <v>28</v>
      </c>
      <c r="B95" s="47" t="s">
        <v>52</v>
      </c>
      <c r="C95" s="24">
        <v>2101.9</v>
      </c>
      <c r="D95" s="24">
        <v>249.5</v>
      </c>
      <c r="E95" s="24"/>
      <c r="F95" s="24"/>
      <c r="G95" s="24">
        <v>4570.6000000000004</v>
      </c>
      <c r="H95" s="24"/>
      <c r="I95" s="24">
        <f>200+1500</f>
        <v>1700</v>
      </c>
      <c r="J95" s="24">
        <v>200</v>
      </c>
      <c r="K95" s="42" t="s">
        <v>235</v>
      </c>
      <c r="L95" s="7"/>
    </row>
    <row r="96" spans="1:12" s="2" customFormat="1" ht="162" customHeight="1" x14ac:dyDescent="0.3">
      <c r="A96" s="55">
        <v>29</v>
      </c>
      <c r="B96" s="47" t="s">
        <v>53</v>
      </c>
      <c r="C96" s="24"/>
      <c r="D96" s="24"/>
      <c r="E96" s="24">
        <v>1498.6</v>
      </c>
      <c r="F96" s="24"/>
      <c r="G96" s="24">
        <v>1600</v>
      </c>
      <c r="H96" s="24">
        <v>100</v>
      </c>
      <c r="I96" s="24">
        <v>200</v>
      </c>
      <c r="J96" s="24">
        <v>200</v>
      </c>
      <c r="K96" s="42" t="s">
        <v>269</v>
      </c>
      <c r="L96" s="7"/>
    </row>
    <row r="97" spans="1:12" ht="53.25" customHeight="1" x14ac:dyDescent="0.3">
      <c r="A97" s="36"/>
      <c r="B97" s="35" t="s">
        <v>9</v>
      </c>
      <c r="C97" s="36">
        <f t="shared" ref="C97:J97" si="12">SUM(C98:C123)</f>
        <v>25131.100000000002</v>
      </c>
      <c r="D97" s="36">
        <f t="shared" si="12"/>
        <v>562.29999999999995</v>
      </c>
      <c r="E97" s="36">
        <f t="shared" si="12"/>
        <v>31431.300000000003</v>
      </c>
      <c r="F97" s="36">
        <f t="shared" si="12"/>
        <v>412.1</v>
      </c>
      <c r="G97" s="36">
        <f t="shared" si="12"/>
        <v>35689.9</v>
      </c>
      <c r="H97" s="36">
        <f t="shared" si="12"/>
        <v>100</v>
      </c>
      <c r="I97" s="36">
        <f t="shared" si="12"/>
        <v>28026.1</v>
      </c>
      <c r="J97" s="36">
        <f t="shared" si="12"/>
        <v>350</v>
      </c>
      <c r="K97" s="36"/>
    </row>
    <row r="98" spans="1:12" s="2" customFormat="1" ht="102" customHeight="1" x14ac:dyDescent="0.3">
      <c r="A98" s="60">
        <v>1</v>
      </c>
      <c r="B98" s="61" t="s">
        <v>111</v>
      </c>
      <c r="C98" s="24">
        <v>986</v>
      </c>
      <c r="D98" s="24">
        <v>116.8</v>
      </c>
      <c r="E98" s="62">
        <v>468.8</v>
      </c>
      <c r="F98" s="62"/>
      <c r="G98" s="62"/>
      <c r="H98" s="62"/>
      <c r="I98" s="24"/>
      <c r="J98" s="24"/>
      <c r="K98" s="42" t="s">
        <v>236</v>
      </c>
      <c r="L98" s="7"/>
    </row>
    <row r="99" spans="1:12" s="10" customFormat="1" ht="85.5" customHeight="1" x14ac:dyDescent="0.3">
      <c r="A99" s="60">
        <v>2</v>
      </c>
      <c r="B99" s="63" t="s">
        <v>161</v>
      </c>
      <c r="C99" s="24"/>
      <c r="D99" s="24"/>
      <c r="E99" s="62">
        <v>2416.3000000000002</v>
      </c>
      <c r="F99" s="62"/>
      <c r="G99" s="24"/>
      <c r="H99" s="24"/>
      <c r="I99" s="24"/>
      <c r="J99" s="24"/>
      <c r="K99" s="64" t="s">
        <v>295</v>
      </c>
      <c r="L99" s="11"/>
    </row>
    <row r="100" spans="1:12" s="10" customFormat="1" ht="62.4" x14ac:dyDescent="0.3">
      <c r="A100" s="60">
        <v>3</v>
      </c>
      <c r="B100" s="63" t="s">
        <v>145</v>
      </c>
      <c r="C100" s="24"/>
      <c r="D100" s="24"/>
      <c r="E100" s="62">
        <v>4864.2</v>
      </c>
      <c r="F100" s="62"/>
      <c r="G100" s="24"/>
      <c r="H100" s="24"/>
      <c r="I100" s="24">
        <v>976.1</v>
      </c>
      <c r="J100" s="24"/>
      <c r="K100" s="65" t="s">
        <v>296</v>
      </c>
      <c r="L100" s="11"/>
    </row>
    <row r="101" spans="1:12" s="2" customFormat="1" ht="196.5" customHeight="1" x14ac:dyDescent="0.3">
      <c r="A101" s="60">
        <v>4</v>
      </c>
      <c r="B101" s="49" t="s">
        <v>115</v>
      </c>
      <c r="C101" s="24">
        <v>98.3</v>
      </c>
      <c r="D101" s="24">
        <v>98.3</v>
      </c>
      <c r="E101" s="62">
        <v>4708.6000000000004</v>
      </c>
      <c r="F101" s="62"/>
      <c r="G101" s="24">
        <v>2400</v>
      </c>
      <c r="H101" s="24"/>
      <c r="I101" s="24">
        <v>1100</v>
      </c>
      <c r="J101" s="24"/>
      <c r="K101" s="23" t="s">
        <v>211</v>
      </c>
      <c r="L101" s="7"/>
    </row>
    <row r="102" spans="1:12" ht="83.25" customHeight="1" x14ac:dyDescent="0.3">
      <c r="A102" s="60">
        <v>5</v>
      </c>
      <c r="B102" s="49" t="s">
        <v>116</v>
      </c>
      <c r="C102" s="24"/>
      <c r="D102" s="24"/>
      <c r="E102" s="62"/>
      <c r="F102" s="62"/>
      <c r="G102" s="24">
        <v>500</v>
      </c>
      <c r="H102" s="24"/>
      <c r="I102" s="24">
        <v>1500</v>
      </c>
      <c r="J102" s="24"/>
      <c r="K102" s="23" t="s">
        <v>199</v>
      </c>
    </row>
    <row r="103" spans="1:12" ht="87" customHeight="1" x14ac:dyDescent="0.3">
      <c r="A103" s="60">
        <v>6</v>
      </c>
      <c r="B103" s="49" t="s">
        <v>117</v>
      </c>
      <c r="C103" s="24">
        <v>110.5</v>
      </c>
      <c r="D103" s="24">
        <v>110.5</v>
      </c>
      <c r="E103" s="62"/>
      <c r="F103" s="62"/>
      <c r="G103" s="24"/>
      <c r="H103" s="24"/>
      <c r="I103" s="24"/>
      <c r="J103" s="24"/>
      <c r="K103" s="23" t="s">
        <v>218</v>
      </c>
    </row>
    <row r="104" spans="1:12" ht="69.75" customHeight="1" x14ac:dyDescent="0.3">
      <c r="A104" s="60">
        <v>7</v>
      </c>
      <c r="B104" s="49" t="s">
        <v>118</v>
      </c>
      <c r="C104" s="24">
        <v>729.6</v>
      </c>
      <c r="D104" s="24"/>
      <c r="E104" s="62"/>
      <c r="F104" s="62"/>
      <c r="G104" s="24">
        <v>700</v>
      </c>
      <c r="H104" s="24"/>
      <c r="I104" s="24">
        <v>1300</v>
      </c>
      <c r="J104" s="24"/>
      <c r="K104" s="66" t="s">
        <v>200</v>
      </c>
    </row>
    <row r="105" spans="1:12" ht="76.5" customHeight="1" x14ac:dyDescent="0.3">
      <c r="A105" s="60">
        <v>8</v>
      </c>
      <c r="B105" s="49" t="s">
        <v>119</v>
      </c>
      <c r="C105" s="24">
        <v>2731</v>
      </c>
      <c r="D105" s="24">
        <v>101.9</v>
      </c>
      <c r="E105" s="62"/>
      <c r="F105" s="62"/>
      <c r="G105" s="24"/>
      <c r="H105" s="24"/>
      <c r="I105" s="24"/>
      <c r="J105" s="24"/>
      <c r="K105" s="47" t="s">
        <v>237</v>
      </c>
    </row>
    <row r="106" spans="1:12" s="10" customFormat="1" ht="181.5" customHeight="1" x14ac:dyDescent="0.3">
      <c r="A106" s="60">
        <v>9</v>
      </c>
      <c r="B106" s="49" t="s">
        <v>120</v>
      </c>
      <c r="C106" s="24"/>
      <c r="D106" s="24"/>
      <c r="E106" s="62">
        <v>6178.2</v>
      </c>
      <c r="F106" s="62">
        <v>42.3</v>
      </c>
      <c r="G106" s="24">
        <v>1784</v>
      </c>
      <c r="H106" s="24"/>
      <c r="I106" s="24">
        <f>4000+5000</f>
        <v>9000</v>
      </c>
      <c r="J106" s="24"/>
      <c r="K106" s="66" t="s">
        <v>225</v>
      </c>
      <c r="L106" s="11"/>
    </row>
    <row r="107" spans="1:12" ht="114.75" customHeight="1" x14ac:dyDescent="0.3">
      <c r="A107" s="60">
        <v>10</v>
      </c>
      <c r="B107" s="49" t="s">
        <v>275</v>
      </c>
      <c r="C107" s="24"/>
      <c r="D107" s="24"/>
      <c r="E107" s="24"/>
      <c r="F107" s="24"/>
      <c r="G107" s="24">
        <v>1000</v>
      </c>
      <c r="H107" s="24"/>
      <c r="I107" s="24">
        <v>400</v>
      </c>
      <c r="J107" s="24">
        <v>100</v>
      </c>
      <c r="K107" s="47" t="s">
        <v>261</v>
      </c>
    </row>
    <row r="108" spans="1:12" ht="84.75" customHeight="1" x14ac:dyDescent="0.3">
      <c r="A108" s="60">
        <v>11</v>
      </c>
      <c r="B108" s="49" t="s">
        <v>201</v>
      </c>
      <c r="C108" s="24"/>
      <c r="D108" s="24"/>
      <c r="E108" s="24"/>
      <c r="F108" s="24"/>
      <c r="G108" s="24">
        <v>100</v>
      </c>
      <c r="H108" s="24">
        <v>100</v>
      </c>
      <c r="I108" s="24">
        <v>900</v>
      </c>
      <c r="J108" s="24">
        <v>50</v>
      </c>
      <c r="K108" s="47" t="s">
        <v>162</v>
      </c>
    </row>
    <row r="109" spans="1:12" ht="78" x14ac:dyDescent="0.3">
      <c r="A109" s="60">
        <v>12</v>
      </c>
      <c r="B109" s="49" t="s">
        <v>304</v>
      </c>
      <c r="C109" s="24"/>
      <c r="D109" s="24"/>
      <c r="E109" s="24"/>
      <c r="F109" s="24"/>
      <c r="G109" s="24">
        <v>500</v>
      </c>
      <c r="H109" s="24"/>
      <c r="I109" s="24"/>
      <c r="J109" s="24"/>
      <c r="K109" s="67" t="s">
        <v>163</v>
      </c>
    </row>
    <row r="110" spans="1:12" ht="78" x14ac:dyDescent="0.3">
      <c r="A110" s="60">
        <v>13</v>
      </c>
      <c r="B110" s="49" t="s">
        <v>305</v>
      </c>
      <c r="C110" s="24"/>
      <c r="D110" s="24"/>
      <c r="E110" s="24"/>
      <c r="F110" s="24"/>
      <c r="G110" s="24">
        <v>4000</v>
      </c>
      <c r="H110" s="24"/>
      <c r="I110" s="24"/>
      <c r="J110" s="24"/>
      <c r="K110" s="67" t="s">
        <v>219</v>
      </c>
    </row>
    <row r="111" spans="1:12" ht="53.25" customHeight="1" x14ac:dyDescent="0.3">
      <c r="A111" s="60">
        <v>14</v>
      </c>
      <c r="B111" s="68" t="s">
        <v>112</v>
      </c>
      <c r="C111" s="24">
        <v>975.6</v>
      </c>
      <c r="D111" s="24"/>
      <c r="E111" s="24"/>
      <c r="F111" s="24"/>
      <c r="G111" s="24"/>
      <c r="H111" s="24"/>
      <c r="I111" s="24"/>
      <c r="J111" s="24"/>
      <c r="K111" s="69" t="s">
        <v>238</v>
      </c>
    </row>
    <row r="112" spans="1:12" ht="84" customHeight="1" x14ac:dyDescent="0.3">
      <c r="A112" s="60">
        <v>15</v>
      </c>
      <c r="B112" s="49" t="s">
        <v>113</v>
      </c>
      <c r="C112" s="24">
        <v>7824.3</v>
      </c>
      <c r="D112" s="24"/>
      <c r="E112" s="24"/>
      <c r="F112" s="24"/>
      <c r="G112" s="24"/>
      <c r="H112" s="24"/>
      <c r="I112" s="24"/>
      <c r="J112" s="24"/>
      <c r="K112" s="70" t="s">
        <v>212</v>
      </c>
    </row>
    <row r="113" spans="1:16" ht="78" x14ac:dyDescent="0.3">
      <c r="A113" s="60">
        <v>16</v>
      </c>
      <c r="B113" s="49" t="s">
        <v>121</v>
      </c>
      <c r="C113" s="24"/>
      <c r="D113" s="24"/>
      <c r="E113" s="24"/>
      <c r="F113" s="24"/>
      <c r="G113" s="24">
        <v>1000</v>
      </c>
      <c r="H113" s="24"/>
      <c r="I113" s="24">
        <v>500</v>
      </c>
      <c r="J113" s="24">
        <v>100</v>
      </c>
      <c r="K113" s="70" t="s">
        <v>207</v>
      </c>
    </row>
    <row r="114" spans="1:16" ht="92.25" customHeight="1" x14ac:dyDescent="0.3">
      <c r="A114" s="60">
        <v>17</v>
      </c>
      <c r="B114" s="49" t="s">
        <v>114</v>
      </c>
      <c r="C114" s="24">
        <v>1628.0999999999997</v>
      </c>
      <c r="D114" s="24"/>
      <c r="E114" s="24"/>
      <c r="F114" s="24"/>
      <c r="G114" s="24"/>
      <c r="H114" s="24"/>
      <c r="I114" s="24">
        <v>600</v>
      </c>
      <c r="J114" s="24">
        <v>100</v>
      </c>
      <c r="K114" s="70" t="s">
        <v>186</v>
      </c>
    </row>
    <row r="115" spans="1:16" ht="78" x14ac:dyDescent="0.3">
      <c r="A115" s="60">
        <v>18</v>
      </c>
      <c r="B115" s="49" t="s">
        <v>122</v>
      </c>
      <c r="C115" s="24"/>
      <c r="D115" s="24"/>
      <c r="E115" s="24"/>
      <c r="F115" s="24"/>
      <c r="G115" s="24">
        <v>500</v>
      </c>
      <c r="H115" s="24"/>
      <c r="I115" s="24"/>
      <c r="J115" s="24"/>
      <c r="K115" s="69" t="s">
        <v>165</v>
      </c>
    </row>
    <row r="116" spans="1:16" s="2" customFormat="1" ht="113.25" customHeight="1" x14ac:dyDescent="0.3">
      <c r="A116" s="60">
        <v>19</v>
      </c>
      <c r="B116" s="49" t="s">
        <v>123</v>
      </c>
      <c r="C116" s="24">
        <v>1692</v>
      </c>
      <c r="D116" s="24"/>
      <c r="E116" s="24">
        <v>63.5</v>
      </c>
      <c r="F116" s="24">
        <v>63.5</v>
      </c>
      <c r="G116" s="24">
        <v>1000</v>
      </c>
      <c r="H116" s="24"/>
      <c r="I116" s="24"/>
      <c r="J116" s="24"/>
      <c r="K116" s="70" t="s">
        <v>209</v>
      </c>
      <c r="L116" s="7"/>
    </row>
    <row r="117" spans="1:16" s="2" customFormat="1" ht="108" customHeight="1" x14ac:dyDescent="0.3">
      <c r="A117" s="60">
        <v>20</v>
      </c>
      <c r="B117" s="49" t="s">
        <v>129</v>
      </c>
      <c r="C117" s="24"/>
      <c r="D117" s="24"/>
      <c r="E117" s="24">
        <v>306.29999999999995</v>
      </c>
      <c r="F117" s="24">
        <v>306.3</v>
      </c>
      <c r="G117" s="24"/>
      <c r="H117" s="24"/>
      <c r="I117" s="24">
        <v>1750</v>
      </c>
      <c r="J117" s="24"/>
      <c r="K117" s="70" t="s">
        <v>191</v>
      </c>
      <c r="L117" s="7"/>
    </row>
    <row r="118" spans="1:16" ht="87" customHeight="1" x14ac:dyDescent="0.3">
      <c r="A118" s="60">
        <v>21</v>
      </c>
      <c r="B118" s="71" t="s">
        <v>124</v>
      </c>
      <c r="C118" s="24"/>
      <c r="D118" s="24"/>
      <c r="E118" s="24"/>
      <c r="F118" s="24"/>
      <c r="G118" s="24"/>
      <c r="H118" s="24"/>
      <c r="I118" s="24">
        <v>1000</v>
      </c>
      <c r="J118" s="24"/>
      <c r="K118" s="72" t="s">
        <v>220</v>
      </c>
    </row>
    <row r="119" spans="1:16" ht="86.25" customHeight="1" x14ac:dyDescent="0.3">
      <c r="A119" s="60">
        <v>22</v>
      </c>
      <c r="B119" s="71" t="s">
        <v>130</v>
      </c>
      <c r="C119" s="24"/>
      <c r="D119" s="24"/>
      <c r="E119" s="24"/>
      <c r="F119" s="24"/>
      <c r="G119" s="24">
        <v>500</v>
      </c>
      <c r="H119" s="24"/>
      <c r="I119" s="24">
        <v>1000</v>
      </c>
      <c r="J119" s="24"/>
      <c r="K119" s="72" t="s">
        <v>192</v>
      </c>
    </row>
    <row r="120" spans="1:16" ht="112.5" customHeight="1" x14ac:dyDescent="0.3">
      <c r="A120" s="60">
        <v>23</v>
      </c>
      <c r="B120" s="48" t="s">
        <v>125</v>
      </c>
      <c r="C120" s="24">
        <v>4565.8999999999996</v>
      </c>
      <c r="D120" s="24"/>
      <c r="E120" s="24"/>
      <c r="F120" s="24"/>
      <c r="G120" s="24">
        <v>1000</v>
      </c>
      <c r="H120" s="24"/>
      <c r="I120" s="24">
        <v>1000</v>
      </c>
      <c r="J120" s="24"/>
      <c r="K120" s="73" t="s">
        <v>202</v>
      </c>
    </row>
    <row r="121" spans="1:16" ht="70.5" customHeight="1" x14ac:dyDescent="0.3">
      <c r="A121" s="60">
        <v>24</v>
      </c>
      <c r="B121" s="68" t="s">
        <v>126</v>
      </c>
      <c r="C121" s="24"/>
      <c r="D121" s="24"/>
      <c r="E121" s="24"/>
      <c r="F121" s="24"/>
      <c r="G121" s="24">
        <v>8280.5</v>
      </c>
      <c r="H121" s="24"/>
      <c r="I121" s="24">
        <v>7000</v>
      </c>
      <c r="J121" s="24"/>
      <c r="K121" s="74" t="s">
        <v>208</v>
      </c>
    </row>
    <row r="122" spans="1:16" ht="78.75" customHeight="1" x14ac:dyDescent="0.3">
      <c r="A122" s="60">
        <v>25</v>
      </c>
      <c r="B122" s="49" t="s">
        <v>127</v>
      </c>
      <c r="C122" s="24">
        <v>3655</v>
      </c>
      <c r="D122" s="24"/>
      <c r="E122" s="24"/>
      <c r="F122" s="24"/>
      <c r="G122" s="24"/>
      <c r="H122" s="24"/>
      <c r="I122" s="24"/>
      <c r="J122" s="24"/>
      <c r="K122" s="70" t="s">
        <v>221</v>
      </c>
    </row>
    <row r="123" spans="1:16" s="2" customFormat="1" ht="102.75" customHeight="1" x14ac:dyDescent="0.3">
      <c r="A123" s="60">
        <v>26</v>
      </c>
      <c r="B123" s="68" t="s">
        <v>128</v>
      </c>
      <c r="C123" s="24">
        <v>134.80000000000001</v>
      </c>
      <c r="D123" s="24">
        <v>134.80000000000001</v>
      </c>
      <c r="E123" s="24">
        <v>12425.4</v>
      </c>
      <c r="F123" s="24"/>
      <c r="G123" s="24">
        <v>12425.4</v>
      </c>
      <c r="H123" s="24"/>
      <c r="I123" s="24"/>
      <c r="J123" s="24"/>
      <c r="K123" s="56" t="s">
        <v>307</v>
      </c>
      <c r="L123" s="12"/>
      <c r="M123" s="12"/>
      <c r="N123" s="13"/>
      <c r="O123" s="13"/>
      <c r="P123" s="13"/>
    </row>
    <row r="124" spans="1:16" ht="45.75" customHeight="1" x14ac:dyDescent="0.3">
      <c r="A124" s="35"/>
      <c r="B124" s="35" t="s">
        <v>10</v>
      </c>
      <c r="C124" s="36">
        <f t="shared" ref="C124:J124" si="13">SUM(C125:C134)</f>
        <v>4333.5</v>
      </c>
      <c r="D124" s="36">
        <f t="shared" si="13"/>
        <v>0</v>
      </c>
      <c r="E124" s="36">
        <f t="shared" si="13"/>
        <v>16301.899999999998</v>
      </c>
      <c r="F124" s="36">
        <f t="shared" si="13"/>
        <v>0</v>
      </c>
      <c r="G124" s="36">
        <f t="shared" si="13"/>
        <v>10769.2</v>
      </c>
      <c r="H124" s="36">
        <f t="shared" si="13"/>
        <v>0</v>
      </c>
      <c r="I124" s="36">
        <f t="shared" si="13"/>
        <v>0</v>
      </c>
      <c r="J124" s="36">
        <f t="shared" si="13"/>
        <v>0</v>
      </c>
      <c r="K124" s="36"/>
      <c r="L124" s="14"/>
      <c r="M124" s="9"/>
      <c r="N124" s="9"/>
      <c r="O124" s="9"/>
      <c r="P124" s="9"/>
    </row>
    <row r="125" spans="1:16" s="2" customFormat="1" ht="156.75" customHeight="1" x14ac:dyDescent="0.3">
      <c r="A125" s="39">
        <v>1</v>
      </c>
      <c r="B125" s="40" t="s">
        <v>23</v>
      </c>
      <c r="C125" s="24">
        <v>1428.4</v>
      </c>
      <c r="D125" s="24"/>
      <c r="E125" s="24">
        <v>1848.3999999999999</v>
      </c>
      <c r="F125" s="24"/>
      <c r="G125" s="24">
        <v>7733.6</v>
      </c>
      <c r="H125" s="24"/>
      <c r="I125" s="24"/>
      <c r="J125" s="24"/>
      <c r="K125" s="23" t="s">
        <v>215</v>
      </c>
      <c r="L125" s="15"/>
      <c r="M125" s="13"/>
      <c r="N125" s="13"/>
      <c r="O125" s="13"/>
      <c r="P125" s="13"/>
    </row>
    <row r="126" spans="1:16" s="2" customFormat="1" ht="72" customHeight="1" x14ac:dyDescent="0.3">
      <c r="A126" s="39">
        <v>2</v>
      </c>
      <c r="B126" s="68" t="s">
        <v>24</v>
      </c>
      <c r="C126" s="24">
        <v>570</v>
      </c>
      <c r="D126" s="24"/>
      <c r="E126" s="24">
        <v>1803.8000000000002</v>
      </c>
      <c r="F126" s="24"/>
      <c r="G126" s="24"/>
      <c r="H126" s="24"/>
      <c r="I126" s="24"/>
      <c r="J126" s="24"/>
      <c r="K126" s="23" t="s">
        <v>254</v>
      </c>
      <c r="L126" s="16"/>
      <c r="M126" s="13"/>
      <c r="N126" s="13"/>
      <c r="O126" s="13"/>
      <c r="P126" s="13"/>
    </row>
    <row r="127" spans="1:16" s="2" customFormat="1" ht="71.25" customHeight="1" x14ac:dyDescent="0.3">
      <c r="A127" s="39">
        <v>3</v>
      </c>
      <c r="B127" s="68" t="s">
        <v>105</v>
      </c>
      <c r="C127" s="24"/>
      <c r="D127" s="24"/>
      <c r="E127" s="24">
        <v>108.8</v>
      </c>
      <c r="F127" s="24"/>
      <c r="G127" s="24"/>
      <c r="H127" s="24"/>
      <c r="I127" s="24"/>
      <c r="J127" s="24"/>
      <c r="K127" s="23" t="s">
        <v>187</v>
      </c>
      <c r="L127" s="16"/>
      <c r="M127" s="13"/>
      <c r="N127" s="13"/>
      <c r="O127" s="13"/>
      <c r="P127" s="13"/>
    </row>
    <row r="128" spans="1:16" s="2" customFormat="1" ht="87" customHeight="1" x14ac:dyDescent="0.3">
      <c r="A128" s="39">
        <v>4</v>
      </c>
      <c r="B128" s="23" t="s">
        <v>25</v>
      </c>
      <c r="C128" s="24"/>
      <c r="D128" s="24"/>
      <c r="E128" s="24">
        <v>32.200000000000003</v>
      </c>
      <c r="F128" s="24"/>
      <c r="G128" s="24"/>
      <c r="H128" s="24"/>
      <c r="I128" s="24"/>
      <c r="J128" s="24"/>
      <c r="K128" s="23" t="s">
        <v>188</v>
      </c>
      <c r="L128" s="16"/>
      <c r="M128" s="13"/>
      <c r="N128" s="13"/>
      <c r="O128" s="13"/>
      <c r="P128" s="13"/>
    </row>
    <row r="129" spans="1:16" s="2" customFormat="1" ht="96" customHeight="1" x14ac:dyDescent="0.3">
      <c r="A129" s="39">
        <v>5</v>
      </c>
      <c r="B129" s="23" t="s">
        <v>244</v>
      </c>
      <c r="C129" s="24">
        <v>64.3</v>
      </c>
      <c r="D129" s="24"/>
      <c r="E129" s="24"/>
      <c r="F129" s="24"/>
      <c r="G129" s="24"/>
      <c r="H129" s="24"/>
      <c r="I129" s="24"/>
      <c r="J129" s="24"/>
      <c r="K129" s="23" t="s">
        <v>245</v>
      </c>
      <c r="L129" s="16"/>
      <c r="M129" s="13"/>
      <c r="N129" s="13"/>
      <c r="O129" s="13"/>
      <c r="P129" s="13"/>
    </row>
    <row r="130" spans="1:16" s="2" customFormat="1" ht="87" customHeight="1" x14ac:dyDescent="0.3">
      <c r="A130" s="39">
        <v>6</v>
      </c>
      <c r="B130" s="40" t="s">
        <v>276</v>
      </c>
      <c r="C130" s="24"/>
      <c r="D130" s="24"/>
      <c r="E130" s="24">
        <v>3035.6</v>
      </c>
      <c r="F130" s="24"/>
      <c r="G130" s="24">
        <v>3035.6</v>
      </c>
      <c r="H130" s="24"/>
      <c r="I130" s="24"/>
      <c r="J130" s="24"/>
      <c r="K130" s="23" t="s">
        <v>214</v>
      </c>
      <c r="L130" s="15"/>
      <c r="M130" s="15"/>
      <c r="N130" s="15"/>
      <c r="O130" s="13"/>
      <c r="P130" s="13"/>
    </row>
    <row r="131" spans="1:16" ht="106.5" customHeight="1" x14ac:dyDescent="0.3">
      <c r="A131" s="39">
        <v>7</v>
      </c>
      <c r="B131" s="40" t="s">
        <v>131</v>
      </c>
      <c r="C131" s="24">
        <v>655</v>
      </c>
      <c r="D131" s="24"/>
      <c r="E131" s="24"/>
      <c r="F131" s="24"/>
      <c r="G131" s="24"/>
      <c r="H131" s="24"/>
      <c r="I131" s="24"/>
      <c r="J131" s="24"/>
      <c r="K131" s="23" t="s">
        <v>189</v>
      </c>
      <c r="L131" s="14"/>
      <c r="M131" s="9"/>
      <c r="N131" s="9"/>
      <c r="O131" s="9"/>
      <c r="P131" s="9"/>
    </row>
    <row r="132" spans="1:16" ht="73.5" customHeight="1" x14ac:dyDescent="0.3">
      <c r="A132" s="39">
        <v>8</v>
      </c>
      <c r="B132" s="40" t="s">
        <v>132</v>
      </c>
      <c r="C132" s="24">
        <v>1615.8</v>
      </c>
      <c r="D132" s="24"/>
      <c r="E132" s="24"/>
      <c r="F132" s="24"/>
      <c r="G132" s="24"/>
      <c r="H132" s="24"/>
      <c r="I132" s="24"/>
      <c r="J132" s="24"/>
      <c r="K132" s="23" t="s">
        <v>239</v>
      </c>
      <c r="L132" s="14"/>
      <c r="M132" s="9"/>
      <c r="N132" s="9"/>
      <c r="O132" s="9"/>
      <c r="P132" s="9"/>
    </row>
    <row r="133" spans="1:16" s="2" customFormat="1" ht="75" customHeight="1" x14ac:dyDescent="0.3">
      <c r="A133" s="39">
        <v>9</v>
      </c>
      <c r="B133" s="75" t="s">
        <v>203</v>
      </c>
      <c r="C133" s="24"/>
      <c r="D133" s="24"/>
      <c r="E133" s="24">
        <v>1823.9</v>
      </c>
      <c r="F133" s="24"/>
      <c r="G133" s="24"/>
      <c r="H133" s="24"/>
      <c r="I133" s="24"/>
      <c r="J133" s="24"/>
      <c r="K133" s="23" t="s">
        <v>104</v>
      </c>
      <c r="L133" s="7"/>
    </row>
    <row r="134" spans="1:16" s="2" customFormat="1" ht="72.75" customHeight="1" x14ac:dyDescent="0.3">
      <c r="A134" s="39">
        <v>10</v>
      </c>
      <c r="B134" s="48" t="s">
        <v>217</v>
      </c>
      <c r="C134" s="24"/>
      <c r="D134" s="24"/>
      <c r="E134" s="24">
        <v>7649.2</v>
      </c>
      <c r="F134" s="24"/>
      <c r="G134" s="24"/>
      <c r="H134" s="24"/>
      <c r="I134" s="24"/>
      <c r="J134" s="24"/>
      <c r="K134" s="23" t="s">
        <v>104</v>
      </c>
      <c r="L134" s="7"/>
    </row>
    <row r="135" spans="1:16" ht="72" customHeight="1" x14ac:dyDescent="0.3">
      <c r="A135" s="35"/>
      <c r="B135" s="35" t="s">
        <v>11</v>
      </c>
      <c r="C135" s="36">
        <f>C136</f>
        <v>0</v>
      </c>
      <c r="D135" s="36">
        <f t="shared" ref="D135:J135" si="14">D136</f>
        <v>0</v>
      </c>
      <c r="E135" s="36">
        <f t="shared" si="14"/>
        <v>36.700000000000003</v>
      </c>
      <c r="F135" s="36">
        <f t="shared" si="14"/>
        <v>36.700000000000003</v>
      </c>
      <c r="G135" s="36">
        <f t="shared" si="14"/>
        <v>740.7</v>
      </c>
      <c r="H135" s="36">
        <f t="shared" si="14"/>
        <v>0</v>
      </c>
      <c r="I135" s="36">
        <f t="shared" si="14"/>
        <v>0</v>
      </c>
      <c r="J135" s="36">
        <f t="shared" si="14"/>
        <v>0</v>
      </c>
      <c r="K135" s="36"/>
    </row>
    <row r="136" spans="1:16" s="2" customFormat="1" ht="99" customHeight="1" x14ac:dyDescent="0.3">
      <c r="A136" s="76">
        <v>1</v>
      </c>
      <c r="B136" s="40" t="s">
        <v>277</v>
      </c>
      <c r="C136" s="24"/>
      <c r="D136" s="24"/>
      <c r="E136" s="24">
        <v>36.700000000000003</v>
      </c>
      <c r="F136" s="24">
        <v>36.700000000000003</v>
      </c>
      <c r="G136" s="24">
        <v>740.7</v>
      </c>
      <c r="H136" s="24"/>
      <c r="I136" s="24"/>
      <c r="J136" s="24"/>
      <c r="K136" s="40" t="s">
        <v>292</v>
      </c>
      <c r="L136" s="11"/>
      <c r="M136" s="10"/>
      <c r="N136" s="10"/>
      <c r="O136" s="10"/>
    </row>
    <row r="137" spans="1:16" ht="69.75" customHeight="1" x14ac:dyDescent="0.3">
      <c r="A137" s="35"/>
      <c r="B137" s="35" t="s">
        <v>12</v>
      </c>
      <c r="C137" s="36">
        <f>C138</f>
        <v>0</v>
      </c>
      <c r="D137" s="36">
        <f t="shared" ref="D137:J137" si="15">D138</f>
        <v>0</v>
      </c>
      <c r="E137" s="36">
        <f t="shared" si="15"/>
        <v>1110.2</v>
      </c>
      <c r="F137" s="36">
        <f t="shared" si="15"/>
        <v>0</v>
      </c>
      <c r="G137" s="36">
        <f t="shared" si="15"/>
        <v>5687.1</v>
      </c>
      <c r="H137" s="36">
        <f t="shared" si="15"/>
        <v>0</v>
      </c>
      <c r="I137" s="36">
        <f t="shared" si="15"/>
        <v>0</v>
      </c>
      <c r="J137" s="36">
        <f t="shared" si="15"/>
        <v>0</v>
      </c>
      <c r="K137" s="36"/>
    </row>
    <row r="138" spans="1:16" s="2" customFormat="1" ht="102.75" customHeight="1" x14ac:dyDescent="0.3">
      <c r="A138" s="76">
        <v>1</v>
      </c>
      <c r="B138" s="40" t="s">
        <v>26</v>
      </c>
      <c r="C138" s="24"/>
      <c r="D138" s="24"/>
      <c r="E138" s="24">
        <v>1110.2</v>
      </c>
      <c r="F138" s="24"/>
      <c r="G138" s="24">
        <v>5687.1</v>
      </c>
      <c r="H138" s="24"/>
      <c r="I138" s="24"/>
      <c r="J138" s="24"/>
      <c r="K138" s="23" t="s">
        <v>306</v>
      </c>
      <c r="L138" s="7"/>
    </row>
    <row r="139" spans="1:16" ht="53.25" customHeight="1" x14ac:dyDescent="0.3">
      <c r="A139" s="35"/>
      <c r="B139" s="35" t="s">
        <v>94</v>
      </c>
      <c r="C139" s="36">
        <f t="shared" ref="C139:J139" si="16">SUM(C140:C141)</f>
        <v>0</v>
      </c>
      <c r="D139" s="36">
        <f t="shared" si="16"/>
        <v>0</v>
      </c>
      <c r="E139" s="36">
        <f t="shared" si="16"/>
        <v>0</v>
      </c>
      <c r="F139" s="36">
        <f t="shared" si="16"/>
        <v>0</v>
      </c>
      <c r="G139" s="36">
        <f t="shared" si="16"/>
        <v>2000</v>
      </c>
      <c r="H139" s="36">
        <f t="shared" si="16"/>
        <v>0</v>
      </c>
      <c r="I139" s="36">
        <f t="shared" si="16"/>
        <v>0</v>
      </c>
      <c r="J139" s="36">
        <f t="shared" si="16"/>
        <v>0</v>
      </c>
      <c r="K139" s="36"/>
    </row>
    <row r="140" spans="1:16" ht="85.5" customHeight="1" x14ac:dyDescent="0.3">
      <c r="A140" s="39">
        <v>1</v>
      </c>
      <c r="B140" s="23" t="s">
        <v>279</v>
      </c>
      <c r="C140" s="24"/>
      <c r="D140" s="24"/>
      <c r="E140" s="24"/>
      <c r="F140" s="24"/>
      <c r="G140" s="24">
        <v>1500</v>
      </c>
      <c r="H140" s="24"/>
      <c r="I140" s="24"/>
      <c r="J140" s="24"/>
      <c r="K140" s="50" t="s">
        <v>190</v>
      </c>
    </row>
    <row r="141" spans="1:16" ht="83.25" customHeight="1" x14ac:dyDescent="0.3">
      <c r="A141" s="39">
        <v>2</v>
      </c>
      <c r="B141" s="42" t="s">
        <v>278</v>
      </c>
      <c r="C141" s="24"/>
      <c r="D141" s="24"/>
      <c r="E141" s="24"/>
      <c r="F141" s="24"/>
      <c r="G141" s="24">
        <v>500</v>
      </c>
      <c r="H141" s="24"/>
      <c r="I141" s="24"/>
      <c r="J141" s="24"/>
      <c r="K141" s="23" t="s">
        <v>166</v>
      </c>
    </row>
    <row r="142" spans="1:16" ht="50.25" customHeight="1" x14ac:dyDescent="0.3">
      <c r="A142" s="35"/>
      <c r="B142" s="35" t="s">
        <v>100</v>
      </c>
      <c r="C142" s="36">
        <f t="shared" ref="C142:J142" si="17">SUM(C143:C152)</f>
        <v>8234.5</v>
      </c>
      <c r="D142" s="36">
        <f t="shared" si="17"/>
        <v>1588.9</v>
      </c>
      <c r="E142" s="36">
        <f t="shared" si="17"/>
        <v>3368.7000000000003</v>
      </c>
      <c r="F142" s="36">
        <f t="shared" si="17"/>
        <v>804.1</v>
      </c>
      <c r="G142" s="36">
        <f t="shared" si="17"/>
        <v>9212.6</v>
      </c>
      <c r="H142" s="36">
        <f t="shared" si="17"/>
        <v>0</v>
      </c>
      <c r="I142" s="36">
        <f t="shared" si="17"/>
        <v>0</v>
      </c>
      <c r="J142" s="36">
        <f t="shared" si="17"/>
        <v>0</v>
      </c>
      <c r="K142" s="36"/>
    </row>
    <row r="143" spans="1:16" ht="89.25" customHeight="1" x14ac:dyDescent="0.3">
      <c r="A143" s="39">
        <v>1</v>
      </c>
      <c r="B143" s="42" t="s">
        <v>143</v>
      </c>
      <c r="C143" s="24">
        <v>918.7</v>
      </c>
      <c r="D143" s="24"/>
      <c r="E143" s="24"/>
      <c r="F143" s="24"/>
      <c r="G143" s="24"/>
      <c r="H143" s="24"/>
      <c r="I143" s="24"/>
      <c r="J143" s="24"/>
      <c r="K143" s="23" t="s">
        <v>240</v>
      </c>
      <c r="L143" s="14"/>
      <c r="M143" s="9"/>
      <c r="N143" s="9"/>
      <c r="O143" s="9"/>
      <c r="P143" s="9"/>
    </row>
    <row r="144" spans="1:16" ht="89.25" customHeight="1" x14ac:dyDescent="0.3">
      <c r="A144" s="39">
        <v>2</v>
      </c>
      <c r="B144" s="40" t="s">
        <v>167</v>
      </c>
      <c r="C144" s="24"/>
      <c r="D144" s="24"/>
      <c r="E144" s="24">
        <v>140.80000000000001</v>
      </c>
      <c r="F144" s="24">
        <v>140.80000000000001</v>
      </c>
      <c r="G144" s="24"/>
      <c r="H144" s="24"/>
      <c r="I144" s="24"/>
      <c r="J144" s="24"/>
      <c r="K144" s="23" t="s">
        <v>168</v>
      </c>
      <c r="L144" s="14"/>
      <c r="M144" s="9"/>
      <c r="N144" s="9"/>
      <c r="O144" s="9"/>
      <c r="P144" s="9"/>
    </row>
    <row r="145" spans="1:16" s="10" customFormat="1" ht="109.2" x14ac:dyDescent="0.3">
      <c r="A145" s="39">
        <v>3</v>
      </c>
      <c r="B145" s="42" t="s">
        <v>133</v>
      </c>
      <c r="C145" s="24">
        <v>5865.2</v>
      </c>
      <c r="D145" s="24">
        <v>138.30000000000001</v>
      </c>
      <c r="E145" s="24">
        <v>47.9</v>
      </c>
      <c r="F145" s="24">
        <v>47.9</v>
      </c>
      <c r="G145" s="24">
        <v>9212.6</v>
      </c>
      <c r="H145" s="24"/>
      <c r="I145" s="24"/>
      <c r="J145" s="24"/>
      <c r="K145" s="23" t="s">
        <v>291</v>
      </c>
      <c r="L145" s="17"/>
      <c r="M145" s="18"/>
      <c r="N145" s="19"/>
      <c r="O145" s="19"/>
      <c r="P145" s="19"/>
    </row>
    <row r="146" spans="1:16" s="2" customFormat="1" ht="87" customHeight="1" x14ac:dyDescent="0.3">
      <c r="A146" s="39">
        <v>4</v>
      </c>
      <c r="B146" s="42" t="s">
        <v>101</v>
      </c>
      <c r="C146" s="24"/>
      <c r="D146" s="24"/>
      <c r="E146" s="24">
        <v>1079.9000000000001</v>
      </c>
      <c r="F146" s="24"/>
      <c r="G146" s="24"/>
      <c r="H146" s="24"/>
      <c r="I146" s="24"/>
      <c r="J146" s="24"/>
      <c r="K146" s="23" t="s">
        <v>103</v>
      </c>
      <c r="L146" s="16"/>
      <c r="M146" s="13"/>
      <c r="N146" s="13"/>
      <c r="O146" s="13"/>
      <c r="P146" s="13"/>
    </row>
    <row r="147" spans="1:16" s="2" customFormat="1" ht="62.4" x14ac:dyDescent="0.3">
      <c r="A147" s="39">
        <v>5</v>
      </c>
      <c r="B147" s="42" t="s">
        <v>102</v>
      </c>
      <c r="C147" s="24"/>
      <c r="D147" s="24"/>
      <c r="E147" s="24">
        <v>1135.7</v>
      </c>
      <c r="F147" s="24"/>
      <c r="G147" s="24"/>
      <c r="H147" s="24"/>
      <c r="I147" s="24"/>
      <c r="J147" s="24"/>
      <c r="K147" s="23" t="s">
        <v>103</v>
      </c>
      <c r="L147" s="16"/>
      <c r="M147" s="13"/>
      <c r="N147" s="13"/>
      <c r="O147" s="13"/>
      <c r="P147" s="13"/>
    </row>
    <row r="148" spans="1:16" s="2" customFormat="1" ht="95.25" customHeight="1" x14ac:dyDescent="0.3">
      <c r="A148" s="39">
        <v>6</v>
      </c>
      <c r="B148" s="42" t="s">
        <v>288</v>
      </c>
      <c r="C148" s="24"/>
      <c r="D148" s="24"/>
      <c r="E148" s="24">
        <v>349</v>
      </c>
      <c r="F148" s="24"/>
      <c r="G148" s="24"/>
      <c r="H148" s="24"/>
      <c r="I148" s="24"/>
      <c r="J148" s="24"/>
      <c r="K148" s="23" t="s">
        <v>290</v>
      </c>
      <c r="L148" s="16"/>
      <c r="M148" s="13"/>
      <c r="N148" s="13"/>
      <c r="O148" s="13"/>
      <c r="P148" s="13"/>
    </row>
    <row r="149" spans="1:16" s="2" customFormat="1" ht="105" customHeight="1" x14ac:dyDescent="0.3">
      <c r="A149" s="39">
        <v>7</v>
      </c>
      <c r="B149" s="42" t="s">
        <v>289</v>
      </c>
      <c r="C149" s="24"/>
      <c r="D149" s="24"/>
      <c r="E149" s="24">
        <v>615.4</v>
      </c>
      <c r="F149" s="24">
        <v>615.4</v>
      </c>
      <c r="G149" s="24"/>
      <c r="H149" s="24"/>
      <c r="I149" s="24"/>
      <c r="J149" s="24"/>
      <c r="K149" s="23" t="s">
        <v>301</v>
      </c>
      <c r="L149" s="16"/>
      <c r="M149" s="13"/>
      <c r="N149" s="13"/>
      <c r="O149" s="13"/>
      <c r="P149" s="13"/>
    </row>
    <row r="150" spans="1:16" ht="125.25" customHeight="1" x14ac:dyDescent="0.3">
      <c r="A150" s="39">
        <v>8</v>
      </c>
      <c r="B150" s="42" t="s">
        <v>134</v>
      </c>
      <c r="C150" s="24">
        <v>389.8</v>
      </c>
      <c r="D150" s="24">
        <v>389.8</v>
      </c>
      <c r="E150" s="24"/>
      <c r="F150" s="24"/>
      <c r="G150" s="24"/>
      <c r="H150" s="24"/>
      <c r="I150" s="24"/>
      <c r="J150" s="24"/>
      <c r="K150" s="23" t="s">
        <v>148</v>
      </c>
    </row>
    <row r="151" spans="1:16" ht="159" customHeight="1" x14ac:dyDescent="0.3">
      <c r="A151" s="39">
        <v>9</v>
      </c>
      <c r="B151" s="42" t="s">
        <v>135</v>
      </c>
      <c r="C151" s="24">
        <v>528.4</v>
      </c>
      <c r="D151" s="24">
        <v>528.4</v>
      </c>
      <c r="E151" s="24"/>
      <c r="F151" s="24"/>
      <c r="G151" s="24"/>
      <c r="H151" s="24"/>
      <c r="I151" s="24"/>
      <c r="J151" s="24"/>
      <c r="K151" s="23" t="s">
        <v>147</v>
      </c>
    </row>
    <row r="152" spans="1:16" ht="83.25" customHeight="1" x14ac:dyDescent="0.3">
      <c r="A152" s="39">
        <v>10</v>
      </c>
      <c r="B152" s="42" t="s">
        <v>136</v>
      </c>
      <c r="C152" s="24">
        <v>532.4</v>
      </c>
      <c r="D152" s="24">
        <v>532.4</v>
      </c>
      <c r="E152" s="24"/>
      <c r="F152" s="24"/>
      <c r="G152" s="24"/>
      <c r="H152" s="24"/>
      <c r="I152" s="24"/>
      <c r="J152" s="24"/>
      <c r="K152" s="23" t="s">
        <v>146</v>
      </c>
    </row>
    <row r="153" spans="1:16" ht="56.25" customHeight="1" x14ac:dyDescent="0.3">
      <c r="A153" s="35"/>
      <c r="B153" s="35" t="s">
        <v>92</v>
      </c>
      <c r="C153" s="36">
        <f>C154</f>
        <v>2673.9</v>
      </c>
      <c r="D153" s="36">
        <f t="shared" ref="D153:J153" si="18">D154</f>
        <v>0</v>
      </c>
      <c r="E153" s="36">
        <f t="shared" si="18"/>
        <v>10144.299999999999</v>
      </c>
      <c r="F153" s="36">
        <f t="shared" si="18"/>
        <v>440.4</v>
      </c>
      <c r="G153" s="36">
        <f t="shared" si="18"/>
        <v>0</v>
      </c>
      <c r="H153" s="36">
        <f t="shared" si="18"/>
        <v>0</v>
      </c>
      <c r="I153" s="36">
        <f t="shared" si="18"/>
        <v>0</v>
      </c>
      <c r="J153" s="36">
        <f t="shared" si="18"/>
        <v>0</v>
      </c>
      <c r="K153" s="36"/>
    </row>
    <row r="154" spans="1:16" s="10" customFormat="1" ht="167.25" customHeight="1" x14ac:dyDescent="0.3">
      <c r="A154" s="39">
        <v>1</v>
      </c>
      <c r="B154" s="40" t="s">
        <v>93</v>
      </c>
      <c r="C154" s="77">
        <v>2673.9</v>
      </c>
      <c r="D154" s="77"/>
      <c r="E154" s="24">
        <v>10144.299999999999</v>
      </c>
      <c r="F154" s="24">
        <v>440.4</v>
      </c>
      <c r="G154" s="24"/>
      <c r="H154" s="24"/>
      <c r="I154" s="24"/>
      <c r="J154" s="24"/>
      <c r="K154" s="23" t="s">
        <v>297</v>
      </c>
      <c r="L154" s="11"/>
    </row>
    <row r="155" spans="1:16" ht="63.75" customHeight="1" x14ac:dyDescent="0.3">
      <c r="A155" s="35"/>
      <c r="B155" s="35" t="s">
        <v>54</v>
      </c>
      <c r="C155" s="36">
        <f>SUM(C156:C157)</f>
        <v>1638.7</v>
      </c>
      <c r="D155" s="36">
        <f t="shared" ref="D155:J155" si="19">SUM(D156:D157)</f>
        <v>0</v>
      </c>
      <c r="E155" s="36">
        <f t="shared" si="19"/>
        <v>3208.9</v>
      </c>
      <c r="F155" s="36">
        <f t="shared" si="19"/>
        <v>0</v>
      </c>
      <c r="G155" s="36">
        <f t="shared" si="19"/>
        <v>0</v>
      </c>
      <c r="H155" s="36">
        <f t="shared" si="19"/>
        <v>0</v>
      </c>
      <c r="I155" s="36">
        <f t="shared" si="19"/>
        <v>0</v>
      </c>
      <c r="J155" s="36">
        <f t="shared" si="19"/>
        <v>0</v>
      </c>
      <c r="K155" s="36"/>
    </row>
    <row r="156" spans="1:16" s="2" customFormat="1" ht="102" customHeight="1" x14ac:dyDescent="0.3">
      <c r="A156" s="39">
        <v>1</v>
      </c>
      <c r="B156" s="40" t="s">
        <v>138</v>
      </c>
      <c r="C156" s="24">
        <v>667.1</v>
      </c>
      <c r="D156" s="24"/>
      <c r="E156" s="24">
        <v>193</v>
      </c>
      <c r="F156" s="24"/>
      <c r="G156" s="24"/>
      <c r="H156" s="24"/>
      <c r="I156" s="24"/>
      <c r="J156" s="24"/>
      <c r="K156" s="23" t="s">
        <v>241</v>
      </c>
      <c r="L156" s="7"/>
    </row>
    <row r="157" spans="1:16" s="10" customFormat="1" ht="102" customHeight="1" x14ac:dyDescent="0.3">
      <c r="A157" s="39">
        <v>2</v>
      </c>
      <c r="B157" s="40" t="s">
        <v>137</v>
      </c>
      <c r="C157" s="24">
        <v>971.6</v>
      </c>
      <c r="D157" s="24"/>
      <c r="E157" s="24">
        <v>3015.9</v>
      </c>
      <c r="F157" s="24"/>
      <c r="G157" s="24"/>
      <c r="H157" s="24"/>
      <c r="I157" s="24"/>
      <c r="J157" s="24"/>
      <c r="K157" s="23" t="s">
        <v>298</v>
      </c>
      <c r="L157" s="11"/>
    </row>
    <row r="158" spans="1:16" ht="39" customHeight="1" x14ac:dyDescent="0.3">
      <c r="A158" s="35"/>
      <c r="B158" s="35" t="s">
        <v>13</v>
      </c>
      <c r="C158" s="36">
        <f>SUM(C159:C160)</f>
        <v>4250.8999999999996</v>
      </c>
      <c r="D158" s="36">
        <f t="shared" ref="D158:J158" si="20">SUM(D159:D160)</f>
        <v>234.2</v>
      </c>
      <c r="E158" s="36">
        <f t="shared" si="20"/>
        <v>151.10000000000002</v>
      </c>
      <c r="F158" s="36">
        <f t="shared" si="20"/>
        <v>151.10000000000002</v>
      </c>
      <c r="G158" s="36">
        <f t="shared" si="20"/>
        <v>800</v>
      </c>
      <c r="H158" s="36">
        <f t="shared" si="20"/>
        <v>0</v>
      </c>
      <c r="I158" s="36">
        <f t="shared" si="20"/>
        <v>2000</v>
      </c>
      <c r="J158" s="36">
        <f t="shared" si="20"/>
        <v>0</v>
      </c>
      <c r="K158" s="36"/>
    </row>
    <row r="159" spans="1:16" s="2" customFormat="1" ht="100.5" customHeight="1" x14ac:dyDescent="0.3">
      <c r="A159" s="55">
        <v>1</v>
      </c>
      <c r="B159" s="45" t="s">
        <v>139</v>
      </c>
      <c r="C159" s="24">
        <v>3251.9</v>
      </c>
      <c r="D159" s="24"/>
      <c r="E159" s="24">
        <v>69.2</v>
      </c>
      <c r="F159" s="24">
        <v>69.2</v>
      </c>
      <c r="G159" s="24">
        <v>800</v>
      </c>
      <c r="H159" s="24"/>
      <c r="I159" s="24"/>
      <c r="J159" s="24"/>
      <c r="K159" s="23" t="s">
        <v>243</v>
      </c>
      <c r="L159" s="7"/>
    </row>
    <row r="160" spans="1:16" s="2" customFormat="1" ht="91.5" customHeight="1" x14ac:dyDescent="0.3">
      <c r="A160" s="55">
        <v>2</v>
      </c>
      <c r="B160" s="45" t="s">
        <v>142</v>
      </c>
      <c r="C160" s="24">
        <v>999</v>
      </c>
      <c r="D160" s="24">
        <v>234.2</v>
      </c>
      <c r="E160" s="24">
        <v>81.900000000000006</v>
      </c>
      <c r="F160" s="24">
        <v>81.900000000000006</v>
      </c>
      <c r="G160" s="24"/>
      <c r="H160" s="24"/>
      <c r="I160" s="24">
        <v>2000</v>
      </c>
      <c r="J160" s="24"/>
      <c r="K160" s="23" t="s">
        <v>242</v>
      </c>
      <c r="L160" s="7"/>
    </row>
    <row r="161" spans="1:12" ht="29.25" customHeight="1" x14ac:dyDescent="0.3">
      <c r="A161" s="35"/>
      <c r="B161" s="35" t="s">
        <v>153</v>
      </c>
      <c r="C161" s="36">
        <f>C162</f>
        <v>0</v>
      </c>
      <c r="D161" s="36">
        <f t="shared" ref="D161:J161" si="21">D162</f>
        <v>0</v>
      </c>
      <c r="E161" s="36">
        <f t="shared" si="21"/>
        <v>1617.4999999999998</v>
      </c>
      <c r="F161" s="36">
        <f t="shared" si="21"/>
        <v>0</v>
      </c>
      <c r="G161" s="36">
        <f t="shared" si="21"/>
        <v>0</v>
      </c>
      <c r="H161" s="36">
        <f t="shared" si="21"/>
        <v>0</v>
      </c>
      <c r="I161" s="36">
        <f t="shared" si="21"/>
        <v>0</v>
      </c>
      <c r="J161" s="36">
        <f t="shared" si="21"/>
        <v>0</v>
      </c>
      <c r="K161" s="35"/>
    </row>
    <row r="162" spans="1:12" s="2" customFormat="1" ht="72.75" customHeight="1" x14ac:dyDescent="0.3">
      <c r="A162" s="55">
        <v>1</v>
      </c>
      <c r="B162" s="45" t="s">
        <v>154</v>
      </c>
      <c r="C162" s="24"/>
      <c r="D162" s="24"/>
      <c r="E162" s="24">
        <v>1617.4999999999998</v>
      </c>
      <c r="F162" s="24"/>
      <c r="G162" s="24"/>
      <c r="H162" s="24"/>
      <c r="I162" s="24"/>
      <c r="J162" s="24"/>
      <c r="K162" s="23" t="s">
        <v>210</v>
      </c>
      <c r="L162" s="7"/>
    </row>
    <row r="163" spans="1:12" ht="31.5" customHeight="1" x14ac:dyDescent="0.3">
      <c r="A163" s="35"/>
      <c r="B163" s="35" t="s">
        <v>140</v>
      </c>
      <c r="C163" s="36">
        <f>SUM(C164)</f>
        <v>940.3</v>
      </c>
      <c r="D163" s="36">
        <f t="shared" ref="D163:J163" si="22">SUM(D164)</f>
        <v>0</v>
      </c>
      <c r="E163" s="36">
        <f t="shared" si="22"/>
        <v>0</v>
      </c>
      <c r="F163" s="36">
        <f t="shared" si="22"/>
        <v>0</v>
      </c>
      <c r="G163" s="36">
        <f t="shared" si="22"/>
        <v>0</v>
      </c>
      <c r="H163" s="36">
        <f t="shared" si="22"/>
        <v>0</v>
      </c>
      <c r="I163" s="36">
        <f t="shared" si="22"/>
        <v>0</v>
      </c>
      <c r="J163" s="36">
        <f t="shared" si="22"/>
        <v>0</v>
      </c>
      <c r="K163" s="35"/>
    </row>
    <row r="164" spans="1:12" ht="86.25" customHeight="1" x14ac:dyDescent="0.3">
      <c r="A164" s="55">
        <v>1</v>
      </c>
      <c r="B164" s="42" t="s">
        <v>141</v>
      </c>
      <c r="C164" s="24">
        <v>940.3</v>
      </c>
      <c r="D164" s="24"/>
      <c r="E164" s="34"/>
      <c r="F164" s="34"/>
      <c r="G164" s="34"/>
      <c r="H164" s="34"/>
      <c r="I164" s="34"/>
      <c r="J164" s="34"/>
      <c r="K164" s="40" t="s">
        <v>155</v>
      </c>
    </row>
    <row r="166" spans="1:12" x14ac:dyDescent="0.3">
      <c r="E166" s="3"/>
      <c r="F166" s="3"/>
      <c r="G166" s="3"/>
      <c r="H166" s="3"/>
      <c r="I166" s="3"/>
      <c r="J166" s="3"/>
      <c r="K166" s="4"/>
    </row>
    <row r="168" spans="1:12" x14ac:dyDescent="0.3">
      <c r="E168" s="5"/>
      <c r="F168" s="5"/>
      <c r="G168" s="5"/>
      <c r="H168" s="5"/>
      <c r="I168" s="5"/>
      <c r="J168" s="5"/>
    </row>
    <row r="169" spans="1:12" x14ac:dyDescent="0.3">
      <c r="G169" s="5"/>
      <c r="H169" s="5"/>
      <c r="I169" s="5"/>
      <c r="J169" s="5"/>
    </row>
  </sheetData>
  <mergeCells count="3">
    <mergeCell ref="K56:K57"/>
    <mergeCell ref="A56:A57"/>
    <mergeCell ref="A4:K4"/>
  </mergeCells>
  <pageMargins left="0.19685039370078741" right="0.19685039370078741" top="0.39370078740157483" bottom="0.39370078740157483" header="0.31496062992125984" footer="0.31496062992125984"/>
  <pageSetup paperSize="9" scale="66" fitToHeight="0" orientation="landscape" r:id="rId1"/>
  <rowBreaks count="2" manualBreakCount="2">
    <brk id="134" max="10" man="1"/>
    <brk id="15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2021-04-05T03:41:43Z</dcterms:modified>
</cp:coreProperties>
</file>